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Audiovisuales\Downloads\"/>
    </mc:Choice>
  </mc:AlternateContent>
  <xr:revisionPtr revIDLastSave="0" documentId="13_ncr:1_{F35A40AF-A2A1-468A-9B14-9F659C30C30C}" xr6:coauthVersionLast="47" xr6:coauthVersionMax="47" xr10:uidLastSave="{00000000-0000-0000-0000-000000000000}"/>
  <bookViews>
    <workbookView xWindow="-120" yWindow="-120" windowWidth="29040" windowHeight="15840" firstSheet="11" activeTab="16" xr2:uid="{00000000-000D-0000-FFFF-FFFF00000000}"/>
  </bookViews>
  <sheets>
    <sheet name="TIC-TO" sheetId="1" r:id="rId1"/>
    <sheet name="Planeación Activ. Física" sheetId="2" r:id="rId2"/>
    <sheet name="Planeación Muestreo" sheetId="3" r:id="rId3"/>
    <sheet name="Planeación Valorar" sheetId="4" r:id="rId4"/>
    <sheet name="Planeacion conducir proceso bio" sheetId="5" r:id="rId5"/>
    <sheet name="Planeacion preparar el ensayo" sheetId="6" r:id="rId6"/>
    <sheet name="Planeación Supervisión de proce" sheetId="7" r:id="rId7"/>
    <sheet name="Planeación aplicar" sheetId="8" r:id="rId8"/>
    <sheet name="Planeación Controlar la Calidad" sheetId="9" r:id="rId9"/>
    <sheet name="Planeación Supervisión de varia" sheetId="10" r:id="rId10"/>
    <sheet name="Planeación Emprendimiento" sheetId="11" r:id="rId11"/>
    <sheet name="Planeación fisica" sheetId="12" r:id="rId12"/>
    <sheet name="Planeación Razonamiento" sheetId="13" r:id="rId13"/>
    <sheet name="Planeación Etica" sheetId="14" r:id="rId14"/>
    <sheet name="Planeación Derechos" sheetId="15" r:id="rId15"/>
    <sheet name="Planeación Bilingüismo" sheetId="16" r:id="rId16"/>
    <sheet name="Planeación medio MA, S y ST" sheetId="17" r:id="rId17"/>
    <sheet name="Planeación investigación" sheetId="18" r:id="rId18"/>
    <sheet name="Planeación Comunicación"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7" i="18" l="1"/>
  <c r="W6" i="18"/>
  <c r="W5" i="18"/>
  <c r="W4" i="18"/>
  <c r="W7" i="17"/>
  <c r="W6" i="17"/>
  <c r="W5" i="17"/>
  <c r="W4" i="17"/>
  <c r="AB6" i="15"/>
  <c r="S6" i="15"/>
  <c r="AY7" i="11"/>
  <c r="AX7" i="11"/>
  <c r="AW7" i="11"/>
  <c r="AV7" i="11"/>
  <c r="AU7" i="11"/>
  <c r="AL7" i="11"/>
  <c r="AK7" i="11"/>
  <c r="AJ7" i="11"/>
  <c r="AI7" i="11"/>
  <c r="AH7" i="11"/>
  <c r="AG7" i="11"/>
  <c r="AF7" i="11"/>
  <c r="S7" i="11"/>
  <c r="R7" i="11"/>
  <c r="AY6" i="11"/>
  <c r="AX6" i="11"/>
  <c r="AV6" i="11"/>
  <c r="AU6" i="11"/>
  <c r="AL6" i="11"/>
  <c r="AK6" i="11"/>
  <c r="AJ6" i="11"/>
  <c r="AI6" i="11"/>
  <c r="AH6" i="11"/>
  <c r="AG6" i="11"/>
  <c r="AF6" i="11"/>
  <c r="S6" i="11"/>
  <c r="R6" i="11"/>
  <c r="AY5" i="11"/>
  <c r="AX5" i="11"/>
  <c r="AW5" i="11"/>
  <c r="AV5" i="11"/>
  <c r="AU5" i="11"/>
  <c r="AL5" i="11"/>
  <c r="AK5" i="11"/>
  <c r="AJ5" i="11"/>
  <c r="AI5" i="11"/>
  <c r="AH5" i="11"/>
  <c r="AG5" i="11"/>
  <c r="AF5" i="11"/>
  <c r="S5" i="11"/>
  <c r="R5" i="11"/>
  <c r="AV4" i="11"/>
  <c r="AU4" i="11"/>
  <c r="AL4" i="11"/>
  <c r="AK4" i="11"/>
  <c r="AJ4" i="11"/>
  <c r="AI4" i="11"/>
  <c r="AH4" i="11"/>
  <c r="AG4" i="11"/>
  <c r="AF4" i="11"/>
  <c r="S4" i="11"/>
  <c r="R4" i="11"/>
  <c r="R8" i="7"/>
  <c r="R7" i="7"/>
  <c r="R6" i="7"/>
  <c r="R5" i="7"/>
  <c r="S4" i="7"/>
  <c r="R4" i="7"/>
  <c r="W7" i="4"/>
  <c r="V7" i="4"/>
  <c r="U7" i="4"/>
  <c r="V6" i="4"/>
  <c r="W6" i="4" s="1"/>
  <c r="U6" i="4"/>
  <c r="V5" i="4"/>
  <c r="U5" i="4"/>
  <c r="W5" i="4" s="1"/>
  <c r="V4" i="4"/>
  <c r="U4" i="4"/>
  <c r="W4" i="4" s="1"/>
  <c r="W7" i="3"/>
  <c r="W6" i="3"/>
  <c r="W5" i="3"/>
  <c r="W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000-000001000000}">
      <text>
        <r>
          <rPr>
            <sz val="10"/>
            <color rgb="FF000000"/>
            <rFont val="Arial"/>
          </rPr>
          <t>•	Motivar hacia la actividad de aprendizaje en consideración a las fortalezas que aportará en el desarrollo de habilidades y destrezas 
•	Guiar y organizar el aprendizaje de manera que se oriente al desarrollo integral del aprendíz
•	Motivar a la acción, al trabajo autónomo sistemático y organizado
•	Relacionar conocimientos previos con los nuevos para la construcción significativa de los mismos
•	Promover el aprendizaje colaborativo y el crecimiento integral del grupo
	-Juan Pablo Median Rodriguez</t>
        </r>
      </text>
    </comment>
    <comment ref="BB3" authorId="0" shapeId="0" xr:uid="{00000000-0006-0000-0000-000002000000}">
      <text>
        <r>
          <rPr>
            <sz val="10"/>
            <color rgb="FF000000"/>
            <rFont val="Arial"/>
          </rPr>
          <t>ver en la guia de desarrollo pg 52
	-Rafael Arango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T2" authorId="0" shapeId="0" xr:uid="{00000000-0006-0000-0100-000001000000}">
      <text>
        <r>
          <rPr>
            <sz val="10"/>
            <color rgb="FF000000"/>
            <rFont val="Arial"/>
          </rPr>
          <t>ACTIVIDADES DE APROPIACIÓN
	-Juan Pablo Median Rodriguez</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	Motivar hacia la actividad de aprendizaje en consideración a las fortalezas que aportará en el desarrollo de habilidades y destrezas 
•	Guiar y organizar el aprendizaje de manera que se oriente al desarrollo integral del aprendíz
•	Motivar a la acción, al trabajo autónomo sistemático y organizado
•	Relacionar conocimientos previos con los nuevos para la construcción significativa de los mismos
•	Promover el aprendizaje colaborativo y el crecimiento integral del grupo
	-Juan Pablo Median Rodriguez</t>
        </r>
      </text>
    </comment>
    <comment ref="BB3" authorId="0" shapeId="0" xr:uid="{00000000-0006-0000-0200-000002000000}">
      <text>
        <r>
          <rPr>
            <sz val="10"/>
            <color rgb="FF000000"/>
            <rFont val="Arial"/>
          </rPr>
          <t>ver en la guia de desarrollo pg 52
	-Rafael Arango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M2" authorId="0" shapeId="0" xr:uid="{00000000-0006-0000-0300-000001000000}">
      <text>
        <r>
          <rPr>
            <sz val="10"/>
            <color rgb="FF000000"/>
            <rFont val="Arial"/>
          </rPr>
          <t>•	Motivar hacia la actividad de aprendizaje en consideración a las fortalezas que aportará en el desarrollo de habilidades y destrezas 
•	Guiar y organizar el aprendizaje de manera que se oriente al desarrollo integral del aprendíz
•	Motivar a la acción, al trabajo autónomo sistemático y organizado
•	Relacionar conocimientos previos con los nuevos para la construcción significativa de los mismos
•	Promover el aprendizaje colaborativo y el crecimiento integral del grupo
	-Juan Pablo Median Rodriguez</t>
        </r>
      </text>
    </comment>
    <comment ref="AZ3" authorId="0" shapeId="0" xr:uid="{00000000-0006-0000-0300-000002000000}">
      <text>
        <r>
          <rPr>
            <sz val="10"/>
            <color rgb="FF000000"/>
            <rFont val="Arial"/>
          </rPr>
          <t>Evidencias de Conocimiento :
Evidencias de Desempeño
Evidencias  de Producto:
	-Juan Pablo Median Rodriguez</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S4" authorId="0" shapeId="0" xr:uid="{00000000-0006-0000-0700-000001000000}">
      <text>
        <r>
          <rPr>
            <sz val="10"/>
            <color rgb="FF000000"/>
            <rFont val="Arial"/>
          </rPr>
          <t>una actividad de contextualizacion por resultado de aprendizaje
	-Giovanny Enrique Forero Castañeda</t>
        </r>
      </text>
    </comment>
    <comment ref="T4" authorId="0" shapeId="0" xr:uid="{00000000-0006-0000-0700-000002000000}">
      <text>
        <r>
          <rPr>
            <sz val="10"/>
            <color rgb="FF000000"/>
            <rFont val="Arial"/>
          </rPr>
          <t>salen actividades de apropiacion
	-Giovanny Enrique Forero Castañeda</t>
        </r>
      </text>
    </comment>
    <comment ref="AT4" authorId="0" shapeId="0" xr:uid="{00000000-0006-0000-0700-000003000000}">
      <text>
        <r>
          <rPr>
            <sz val="10"/>
            <color rgb="FF000000"/>
            <rFont val="Arial"/>
          </rPr>
          <t>colocar las practicas de laboratorio
	-Giovanny Enrique Forero Castañeda</t>
        </r>
      </text>
    </comment>
    <comment ref="AW4" authorId="0" shapeId="0" xr:uid="{00000000-0006-0000-0700-000004000000}">
      <text>
        <r>
          <rPr>
            <sz val="10"/>
            <color rgb="FF000000"/>
            <rFont val="Arial"/>
          </rPr>
          <t>pueden ir desempeños
	-Giovanny Enrique Forero Castañeda
pero segun decian se copian tal cual de no se donde
	-Rafael Arango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T2" authorId="0" shapeId="0" xr:uid="{00000000-0006-0000-0B00-000001000000}">
      <text>
        <r>
          <rPr>
            <sz val="10"/>
            <color rgb="FF000000"/>
            <rFont val="Arial"/>
          </rPr>
          <t>ACTIVIDADES DE APROPIACIÓN
	-Juan Pablo Median Rodriguez</t>
        </r>
      </text>
    </comment>
  </commentList>
</comments>
</file>

<file path=xl/sharedStrings.xml><?xml version="1.0" encoding="utf-8"?>
<sst xmlns="http://schemas.openxmlformats.org/spreadsheetml/2006/main" count="4828" uniqueCount="1422">
  <si>
    <t>GPFI-F-018_Formato_Planeacion_Pedagogica</t>
  </si>
  <si>
    <t>3. FORMULACION DE LAS ACTIVIDADES DE APRENDIZAJE</t>
  </si>
  <si>
    <t>7. CONTROL DEL DOCUMENTO</t>
  </si>
  <si>
    <t>Estructura Curricular</t>
  </si>
  <si>
    <t>Fecha de Elaboración</t>
  </si>
  <si>
    <t>Denominación del Programa de Formación</t>
  </si>
  <si>
    <t>Código y versión del Programa</t>
  </si>
  <si>
    <t>Nombre del Proyecto ( Si es formación Titulada)</t>
  </si>
  <si>
    <t>Código del Proyecto ( Si es formación Titulada)</t>
  </si>
  <si>
    <t>Instructor(es) que elabora la planeación pedagógica</t>
  </si>
  <si>
    <t>ACTIVIDAD DE PROYECTO ( si el programa es titulada)</t>
  </si>
  <si>
    <t>FASE DE PROYECTO (solo titulada)</t>
  </si>
  <si>
    <t>COMPETENCIA</t>
  </si>
  <si>
    <t>RESULTADOS DE APRENDIZAJE</t>
  </si>
  <si>
    <t>ACTIVIDADES DE APRENDIZAJE A DESARROLLAR</t>
  </si>
  <si>
    <t>DURACIÓN ACTIVIDAD DE APRENDIZAJE (HORAS)</t>
  </si>
  <si>
    <t>ESTRATEGIAS DIDÁCTICAS ACTIVAS</t>
  </si>
  <si>
    <t>AMBIENTES DE 
 APRENDIZAJE TIPIFICADOS</t>
  </si>
  <si>
    <t>CRITERIOS DE EVALUACION</t>
  </si>
  <si>
    <t>DESCRIPCIÓN DE LA EVIDENCIA DE APRENDIZAJE</t>
  </si>
  <si>
    <t>OBSERVACIONES</t>
  </si>
  <si>
    <t xml:space="preserve">1. IDENTIFICACIÓN DE LA GUIA DE APRENIZAJE </t>
  </si>
  <si>
    <t>2. PRESENTACION
(máximo 10 renglones)</t>
  </si>
  <si>
    <t>Actividades De Reflexión Inicial</t>
  </si>
  <si>
    <t>Actividades de Contextualización e Identificación de Conocimentos Necesarios Para el
Aprendizaje</t>
  </si>
  <si>
    <t>Actividades de Apropiación</t>
  </si>
  <si>
    <t>Actividades De Transferencia Del Conocimiento</t>
  </si>
  <si>
    <t>4. ACTIVIDADES DE EVALUACIÓN</t>
  </si>
  <si>
    <t>5. GLOSARIO DE TERMINOS</t>
  </si>
  <si>
    <t>6. REFERENTES BILBIOGRAFICOS</t>
  </si>
  <si>
    <t>Autor (es)</t>
  </si>
  <si>
    <t>HORAS TRABAJO DIRECTO</t>
  </si>
  <si>
    <t>HORAS TRABAJO INDEPENDIENTE</t>
  </si>
  <si>
    <t>CRÉDITOS DE LA ACTIVIDAD DE APRENDIZAJE (TD + TI)/48</t>
  </si>
  <si>
    <t>AMBIENTE</t>
  </si>
  <si>
    <t>MATERIALES DE FORMACIÓN</t>
  </si>
  <si>
    <t>INSTRUCTORES RESPONSABLES</t>
  </si>
  <si>
    <t>Código del Programa de Formación</t>
  </si>
  <si>
    <t>Nombre del Proyecto ( si es formación Titulada)</t>
  </si>
  <si>
    <t>Fase del Proyecto ( si es  formación Titulada)</t>
  </si>
  <si>
    <t>Actividad de Proyecto(si es  formación Titulada)</t>
  </si>
  <si>
    <t>Competencia</t>
  </si>
  <si>
    <t>Resultados de Aprendizaje Alcanzar:</t>
  </si>
  <si>
    <t>Duración de la Guía</t>
  </si>
  <si>
    <t>Descripción de la(s) Actividad(es)</t>
  </si>
  <si>
    <t>Ambiente Requerido</t>
  </si>
  <si>
    <t>Materiales</t>
  </si>
  <si>
    <t>Evidencias de Aprendizaje</t>
  </si>
  <si>
    <t>Criterios de Evaluación</t>
  </si>
  <si>
    <t>Técnicas e Instrumentos de Evaluación</t>
  </si>
  <si>
    <t>Nombre</t>
  </si>
  <si>
    <t>Cargo</t>
  </si>
  <si>
    <t>Dependencia</t>
  </si>
  <si>
    <t>Fecha</t>
  </si>
  <si>
    <t xml:space="preserve">Utilizar herramientas informáticas de acuerdo con necesidades de manejo de información.
</t>
  </si>
  <si>
    <t>Alistar herramientas de tecnologías de la información y la comunicación (TIC), de acuerdo con
las necesidades de procesamiento de información y comunicación.</t>
  </si>
  <si>
    <t>Tecnología: Concepto, tipos, características.
 Herramientas TIC: Clases, características, usos
 Tecnologías de la información y la comunicación: Concepto, componentes, características,
 clasificación, usos, tendencias.
 Equipos y periféricos TIC:
 Computador: Concepto, arquitectura, funcionamiento, tipos, características.
 Periféricos: Concepto, clasificación, características, funcionamiento.
 Otros (Tabletas, equipos móviles, reproductores de medios electrónicos): Concepto,
 funcionamiento, tipos, características
 Redes de datos: Concepto, conectividad, tipos, características, usos, servicios.</t>
  </si>
  <si>
    <t>Identificar equipos TIC, tipos de software y servicios de internet.
 Disponer equipos TIC, tipos de software y servicios de internet.
 Manejar computadores, periféricos, tabletas, equipos móviles y reproductores de medios
 electrónicos.</t>
  </si>
  <si>
    <t>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t>
  </si>
  <si>
    <t>Abril de 2018</t>
  </si>
  <si>
    <t>TECNOLOGÍA EN QUÍMICA APLICADA A LA INDUSTRIA</t>
  </si>
  <si>
    <t>221111 Versión 04</t>
  </si>
  <si>
    <t xml:space="preserve">APLICACIÓN DE PROCESOS FÍSICOS, QUÍMICOS Y/O BIOTECNOLÓGICOS PARA LA OBTENCIÓN DE PRODUCTOS DE INTERÉS INDUSTRIAL Y ESTRUCTURACIÓN DE ALTERNATIVAS PARA EL MEJORAMIENTO DEL PROCESO DE TRANSFORMACIÓN DE MATERIAS PRIMAS. </t>
  </si>
  <si>
    <t>Rocio del Pilar Monroy
Vilma Rocio Useche</t>
  </si>
  <si>
    <t>Realizar el alistamiento de los recursos para la obtención del producto de interés industrial</t>
  </si>
  <si>
    <t>PLANEACION</t>
  </si>
  <si>
    <t>En grupos colaboratorivos hacer el reconocimiento de las herramientas de tecnologias de la información y la comunicación (TIC) requeridas para el desarrollo del proceso quimico y/o biotecnologico.
Elaborar un mapa mental  en donde se conceptualicen los siguientes términos: sistemas operativos, procesador de texto, hoja de cálculo, software para presentaciones, diagramación, bases de datos y software específico,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redes sociales y herramientas colaborativas en internet</t>
  </si>
  <si>
    <t>9,6</t>
  </si>
  <si>
    <t>2,4</t>
  </si>
  <si>
    <t>Mapa mental</t>
  </si>
  <si>
    <t>Aula de informática</t>
  </si>
  <si>
    <t>Computadores de mesa, computadores portátiles, tablets, equipos móviles, reproductores de medios electrónicos, telefonía IP, cartulina, lapiceros, hojas, marcadores, cinta, pegante.</t>
  </si>
  <si>
    <t>De conocimiento:
 A partir del uso de mapas mentales verificar la conceptualización de: 
 Tecnología, Herramientas TIC
 Tecnologías de la información y la comunicación: 
 Equipos y periféricos TIC:
 Computador: Concepto, arquitectura, funcionamiento, tipos, características.
 Otros (Tabletas, equipos móviles, reproductores de medios electrónicos
 Redes de datos
 De desempeño
 Alistar harramientas de TIC para la elaboracion de: documento plan de muestreo, documento plan de producción, documento listado de materiales y reactivos, documentos para etiquetado de materias primas, productos quimicos y residuos del laboratorio.</t>
  </si>
  <si>
    <t>Tecnólogo en Química Aplicada a la Industria</t>
  </si>
  <si>
    <t>Aplicación de procesos físicos, químicos y/o biotecnológicos para la obtención de productos de interés industrial y estructuración de alternativas para el mejoramiento del proceso de transformación de materias primas.</t>
  </si>
  <si>
    <t>Planeacion</t>
  </si>
  <si>
    <t>Aplicación de Tecnologías de la Información y la Comunicación (TIC), de acuerdo con las necesidades del entorno.</t>
  </si>
  <si>
    <t>48 horas</t>
  </si>
  <si>
    <t>Hoy día las herramientas de información y comunicación TIC, son indispensables para el procesamiento de cualquier tipo de información. Es por eso que, para documentar la información de las etapas de desarrollo de un proceso químico y/o biotecnológico, es necesario apropiarse del manejo de diferentes tipos de equipos como portátiles, tabletas, equipos móviles entre otros, así como del uso de diferentes tipos de software del sistema operativo (procesador de texto, hojas de cálculo, programas de presentación, diagramación, base de datos) e internet, incluyendo el uso de plataformas y redes sociales. El objetivo es que a través de ellas, el aprendiz pueda adquirir información confiable para el desarrollo de las etapas de un proceso químico y/o biotecnológico y la construcción de documentos técnicos. También es importante mencionar que el sector productivo requiere cada vez más, personal competente para el manejo de herramientas TIC en cada uno de los procesos que desarrolla.</t>
  </si>
  <si>
    <t xml:space="preserve">La comunicación en nuestro entorno.
Observe la siguiente imagen y realice comentarios de acuerdo a las preguntas que aparecen a continuación
●	De donde cree usted que se derivan las formas de comunicación del hombre moderno.
●	Mencione como mínimo, cinco formas de comunicación que utilizaba el hombre en la antigüedad.
●	¿Cree usted que estas formas de comunicación eran efectivas?, ¿cuáles de estas se usan en la modernidad?
●	En grupos de trabajo, realice una discusión relacionada con las herramientas de comunicación moderna: ¿son realmente efectivas?, ¿si contribuyen al crecimiento del conocimiento?
●	En grupos colaborativos, elabore una cartelera en donde se coloquen las ventajas y desventajas de los medios y herramientas de información y comunicación modernas.
●	Socialice sus respuestas con sus compañeros de grupo.
</t>
  </si>
  <si>
    <t>Aula convencional</t>
  </si>
  <si>
    <t>Televisor, computador y conexiones para audio y video, cartulinas, marcadores cinta de enmascarar</t>
  </si>
  <si>
    <t xml:space="preserve">Reconociendo las herramientas de Información y Comunicación.
●	El instructor le asignara a cada integrante del grupo de proyecto una ficha con información relacionada  a un artefacto tecnológico y/o herramienta de comunicación (sistemas operativos, procesador de texto, hoja de cálculo, software para presentaciones, diagramación, bases de datos y software específico,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redes sociales y herramientas colaborativas en internet).
●	A continuación cada aprendiz participa en la actividad “publica en el muro”, en donde se debe relacionar el un artefacto o herramienta TIC a sus usos y aplicaciones, a través de publicaciones que realicen los integrantes del grupo y su tema asignado. Los aprendices pueden enriquecer las publicaciones con aportes personales. El instructor dará los lineamientos para las publicaciones en el muro.
●	Teniendo como referencia el diagrama de flujo del proceso químico o biotecnológico, identificar en cada una de las etapas de proceso las necesidades y requerimientos de documentación, manejo de la información y programación del proceso químico.
●	Luego de haberlas identificado, coloque en el diagrama las herramientas y servicios TICs acorde a la necesidad y/o requerimiento: sistemas operativos, procesador de texto, hoja de cálculo, software para presentaciones, diagramación, bases de datos y software específico,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redes sociales y herramientas colaborativas en internet
●	Finalmente se realiza la socialización y discusión de las publicaciones realizadas, verificando la pertinencia de cada una de las publicaciones a con los usos y aplicaciones de los artefactos y herramientas TIC. Si es necesario se realizaran nuevas publicaciones para las correcciones que dieran a lugar.
●	Ambiente requerido: aula convencional.
●	Materiales: televisor, computador y conexiones para audio y video y conexión a internet. Computadores por grupos.
</t>
  </si>
  <si>
    <t xml:space="preserve">Actividad
•	Elaborar un mapa mental  en donde se conceptualicen los siguientes términos: sistemas operativos, procesador de texto, hoja de cálculo, software para presentaciones, diagramación, bases de datos y software específico,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redes sociales y herramientas colaborativas en internet. Para esta actividad usted debe:
o	Seleccionar el título que se refiere a la idea central y acompañarlo de una imagen alusiva a la herramienta tecnológica
o	Organice las herramientas tecnológicas por temas y subtemas en función de las utilidades y aplicaciones de este tipo de herramientas.
o	Desglose los subtemas y comience a separar la información específica generando ramificaciones. Se puede desglosar las ramificaciones las veces que se necesiten, pero manteniendo simplificado el contenido.
o	Acompañar cada elemento con una imagen o símbolo que lo identifiquen y relacionarlo a través de flechas
o	Utilizar diferente combinación de colores para causar mayor impacto.
</t>
  </si>
  <si>
    <t>Aula convencional; laboratorios de quimica y/obiotecnologia</t>
  </si>
  <si>
    <t xml:space="preserve">●	Ambiente requerido: aula convencional.
●	Materiales: televisor, computador y conexiones para audio y video y conexión a internet. Computadores por grupos.
</t>
  </si>
  <si>
    <t xml:space="preserve">Participar activamente en una sesión de videoconferencia programada por el Instructor y los instructores de apoyo técnico, en donde se desarrolle la siguiente agenda:
●	Con su grupo de proyecto seleccione una herramienta de trabajo colaborativo y transferencia de información en donde se relacionen los documentos, programas y manejo de información generados.
●	Los participantes deben realizar aportes y comentarios que apoyen la elaboración y mejoramiento de las propuestas de documentos, programas y manejo de información.
●	Debe haber un panelista o moderador que recoja las intervenciones realizadas para la elaboración de las conclusiones.
●	Una vez terminadas las intervenciones de los participantes, el panelista o moderador debe dar a conocer las conclusiones de la sesión, para la elaboración de la posible propuesta de mejora.
●	Materiales: televisor, computador y conexiones para audio y video, conexión a internet.
</t>
  </si>
  <si>
    <t xml:space="preserve">Evidencias de Conocimiento :
Elaboración de un mapa mental sobre: 
Tecnología, Herramientas TIC Tecnologías de la información y la comunicación: Equipos y periféricos TIC: Computador: Concepto, arquitectura, funcionamiento, tipos, características. Otros (Tabletas, equipos móviles, reproductores de medios electrónicos Redes de datos.
</t>
  </si>
  <si>
    <t xml:space="preserve">Identifica equipos TIC, tipos de software y servicios de internet, de acuerdo con las necesidades de uso.
Compara equipos TIC, tipos de software y servicios de internet, de acuerdo con las características.
</t>
  </si>
  <si>
    <t>Mapa mental – Lista de verificación.</t>
  </si>
  <si>
    <t xml:space="preserve">Internet: Nombre que procede de las palabras en inglés: Interconnected Networks, que significa “redes interconectadas”. Internet es la unión de todas las redes y computadoras distribuidas por todo el mundo, por lo que se podría definir como una red global en la que se conjuntan todas las redes que utilizan protocolos TCP/IP y que son compatibles entre sí. En esta red participan computadores de todo tipo, desde grandes sistemas hasta modelos personales. En la red participan instituciones oficiales, gubernamentales, educativas, científicas y empresariales que ponen a disposición de millones de personas su información.
Artefacto tecnológico: Dispositivos o aparatos creados por el hombre para agilizar las comunicaciones, el trabajo y en general las tareas de la vida diaria. Se caracterizan porque su fabricación y funcionalidad varía de acuerdo a los cambios y ajustes de las nuevas tecnologías.
Navegación: Termino que hace referencia al ingreso a la web y seguimiento de los enlaces o hipervínculos de una página a otra.
Navegador web: En ingles web browser. Es un software, aplicación o programa que permite el acceso a la web, interpretando y clasificando la información que aportan los diferentes sitios web, para que pueda ser clasificada y visualizada por un usuario. También permite enlazar un sitio con otro, imprimir, enviar y recibir correo, entre las funciones mas conocidas.
Periférico: en informática es la designación genérica para designar al aparato o dispositivo auxiliar independiente conectado a la unidad central de procesamiento de un computador.
Redes de datos: Es una infraestructura cuyo diseño posibilita la transmisión de información a través de intercambio de datos. Cada una de estas redes ha sido diseñada con una arquitectura específica para facilitar el intercambio de contenidos.
Software: Conjunto de programas, instrucciones y reglas informáticas que permiten ejecutar diferentes tareas en un computador. Abarca todas las aplicaciones informáticas como los procesadores de texto, hojas de cálculo y editores de imágenes. Se desarrolla mediante distintos lenguajes de programación que permiten controlar en funcionamiento de un dispositivo.
Web: Vocablo en ingles que significa “red”, “telaraña” o “araña”. Se utiliza en al ámbito tecnologico para nombrar una red informática y en general a internet.
Tecnología: Aplicación de un conjunto de conocimientos y habilidades cuyo objetivo es conseguir una solución que permita al ser humano resolver un problema determinado y lograr satisfacer una necesidad en un ámbito concreto. 
TIC: Se refiere al uso de equipos de telecomunicaciones y ordenadores para la transmisión, procesamiento y almacenamiento de datos a través del uso de teorías y artefactos que permiten el desarrollo de las prácticas comunicativas.
</t>
  </si>
  <si>
    <t>Rocio del Pilar Monroy R</t>
  </si>
  <si>
    <t>Instructor</t>
  </si>
  <si>
    <t>CTGI</t>
  </si>
  <si>
    <t>Aplicar funcionalidades de herramientas y servicios TIC, de acuerdo con manuales de uso, procedimientos establecidos y buenas prácticas.</t>
  </si>
  <si>
    <t>Redes de datos: Concepto, conectividad, tipos, características, usos, servicios. telefonía VoIP, televisión IPTV, comprar en Internet, E-learning, marketing digital, trabajo
 colaborativo, computación en la nube): Concepto, requerimientos, tipos, utilidades, aplicaciones,
 ventajas, desventajas.
 · Software: Concepto, herramientas, funciones, propiedades.
 · Tipos de Software:
 · Software de sistema (Sistema operativo): Concepto, clases, funciones, características, usos.
 · Software de aplicación (Procesador de texto, hoja de cálculo, programa de presentación, base de
 datos, diagramación, software específico): concepto, clases, funciones, características, usos.
 · Software de desarrollo: concepto, clases, funciones, características, usos.
 · Internet:
 · Definición, historia, evolución, arquitectura, utilidades.
 · Conexión: Tipos, configuración, características.
 · Herramientas colaborativas.
 · Servicios de Internet:
 · (Navegación, correo electrónico, transferencia de archivos, búsquedas, listas de correos, grupos de
 noticias, chats, blogs, wikis, foros web, spaces, redes sociales, intercambio de archivos P2P,</t>
  </si>
  <si>
    <t>Aplicar funcionalidades de sistemas operativos.
 · Manejar procesador de texto, hoja de cálculo, software para presentaciones, diagramación, bases
 de datos y programas específicos.
 · 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 Manejar herramientas colaborativas en internet</t>
  </si>
  <si>
    <t>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Participa en redes sociales, de acuerdo con las necesidades de comunicación.
 Maneja herramientas colaborativas en internet, de acuerdo con las necesidades del equipo de
 trabajo.</t>
  </si>
  <si>
    <t>Desarrollar el proceso químico y/o biotecnológico para la obtención del producto de interés industrial</t>
  </si>
  <si>
    <t>EJECUCION</t>
  </si>
  <si>
    <t>En grupos de proyecto diligenciar la matriz de correlación de los artefactos y herramientas de tecnológicas de la información y la comunicación (TIC) frente a los requerimientos de manejo de información, documentación y programación de cada una de las etapas para el desarrollo del proceso químico y/o biotecnológico</t>
  </si>
  <si>
    <t>Simulacion
Estudio de casos</t>
  </si>
  <si>
    <t>De desempeño
 Aplicar funcionalidades de herramientas y servicios TIC en la elaboración de: Informes de laboratorio, reporte tecnico de procedimientos de muestreo, balances de materia del proceso quimico y/o biotecnologico, reporte de las variables de un proceso quimico y/o biotecnologico, formatos de seguimiento a indicadores de un proceso quimico y/o biotecnologico.</t>
  </si>
  <si>
    <t>Ejecucion</t>
  </si>
  <si>
    <t xml:space="preserve">•	En grupos de proyecto diligenciar la matriz de correlación de los artefactos y herramientas de tecnológicas de la información y la comunicación (TIC) frente a los requerimientos de manejo de información, documentación y programación de cada una de las etapas para el desarrollo del proceso químico y/o biotecnológico, de acuerdo al siguiente ejemplo
	Adecuación de la materia prima	Secado	Triturado	Hidrolisis	Fermentación	Destilación	Purificación 
Blogs							
Wiki		Consulta de métodos de secado de material por convección forzada					
Foro							
Redes sociales							
Hoja de calculo					Elaboración de graficas en excel con la cinética de crecimiento de la población microbiana		
Procesador de texto	Reporte técnico de la caracterización físico química y adecuación de la materia prima para la obtención de etanol						
●	Elaborar los documentos y programas requeridos en cada una de las etapas del proceso químico y/o biotecnológico con el uso de artefactos y herramientas TIC (sistemas operativos, procesador de texto, hoja de cálculo, software para presentaciones, diagramación, bases de datos y software específico,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redes sociales y herramientas colaborativas en internet), referidos a:
➢	Protocolos de ensayo en procesadores de texto
➢	Manuales de operación elaborados con procesadores de texto
➢	Reportes técnicos de ensayos de caracterización
➢	Simulación de procesos en hojas electrónicas
➢	Tablas y graficas en hojas electrónicas
➢	Tratamiento estadístico de datos en hojas electrónicas
➢	Manejo de información a través de motores de búsqueda y navegación
➢	Presentaciones del avance en cada una de las fases del proceso químico y/o biotecnológico.
</t>
  </si>
  <si>
    <t xml:space="preserve">Verificación en el proceso de selección y alistamiento de las  herramientas de TIC requeridas en cada una de las etapas de desarrollo del proceso químico o biotecnológico, relacionadas en la matriz de correlación.
Verificación en el manejo de herramientas TIC y artefactos tecnológicos para la elaboración de los documentos, programas y manejo de la información requerida en cada una de las etapas de desarrollo del proceso químico o biotecnológico, en función de los procedimientos establecidos y buenas prácticas.
</t>
  </si>
  <si>
    <t xml:space="preserve">Escoge equipos TIC, tipos de software y servicios de internet, de acuerdo con las necesidades de procesamiento de información y características.
Maneja computadores, tabletas, celulares y otros equipos TIC, de acuerdo con las funcionalidades de los mismos.
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t>
  </si>
  <si>
    <t>Observación directa - Lista de verificación.</t>
  </si>
  <si>
    <t>Evaluar los resultados, de acuerdo con los requerimientos.</t>
  </si>
  <si>
    <t>Verificación de resultados: Objeto, técnicas.</t>
  </si>
  <si>
    <t>Valorar resultados obtenidos</t>
  </si>
  <si>
    <t>Comprueba el funcionamiento de los equipos, productos o servicios obtenidos con el uso de
 herramientas TIC, de acuerdo con los resultados esperados.</t>
  </si>
  <si>
    <t>Analizar los resultados obtenidos del proceso de obtención del producto de interes industrial</t>
  </si>
  <si>
    <t>EVALUACION</t>
  </si>
  <si>
    <t>Realizar la revision y evaluacion de los documentos generados para la documentacion de las etapas del proceso quimico y/o biotecnologico.</t>
  </si>
  <si>
    <t>De desempeño
 Evaluar la pertinencia de los siguientes documentos elaborados:
 Documento plan de muestreo, reportes tecnicos de procedimientos de laboratorio, documento plan de producción, documento listado de materiales y reactivos, documentos para etiquetado de materias primas, productos quimicos y residuos del proceso quimico, documento control de variables de unproceso quimico y/o biotecnologico, documento balance de materia de un proceso quimico y/o biotecnologico,formatos de seguimientos a indicadores de un proceso quimico y/o biotecnologico.</t>
  </si>
  <si>
    <t>Evaluacion</t>
  </si>
  <si>
    <t xml:space="preserve">•	Con el uso de la herramienta plataforma Black Board, subir los documentos y programas generados a la carpeta de videncias del aprendiz y realizar el seguimiento y control de la información en la plataforma.
•	A través de la plataforma black board, participar activamente en la sesión de foros de discusión y video conferencia para la evaluación y discusión de los resultados obtenidos de la documentación, programación y manejo de información del proceso químico y/o biotecnológico.
</t>
  </si>
  <si>
    <t>Verificación en la participación del aprendiz en los grupos colaborativos para la transferencia de la información y elaboración de propuestas de mejora.
Verificación de la pertinencia y calidad de los documentos y programas  elaborados para el manejo de la información en cada una de las etapas de desarrollo del proceso químico o biotecnológico.</t>
  </si>
  <si>
    <t xml:space="preserve">Participa en redes sociales, de acuerdo con las necesidades de comunicación.
Maneja herramientas colaborativas en internet, de acuerdo con las necesidades del equipo de trabajo.
Comprueba el funcionamiento de los equipos, productos o servicios obtenidos con el uso de herramientas TIC, de acuerdo con los resultados esperados.
</t>
  </si>
  <si>
    <t>Solicitud de producto - Lista de chequeo.</t>
  </si>
  <si>
    <t>Utilizar herramientas informáticas de acuerdo con necesidades de manejo de información.</t>
  </si>
  <si>
    <t>Optimizar los resultados, de acuerdo con la verificación.</t>
  </si>
  <si>
    <t>Optimización: Definición, objeto, implementación.</t>
  </si>
  <si>
    <t>Aplicar procesos de mejora</t>
  </si>
  <si>
    <t>Aplica procesos de mejora a los productos, de acuerdo con las comprobaciones realizadas.</t>
  </si>
  <si>
    <t>Determinar las acciones de mejora en el proceso de obtención del producto de interes industrial</t>
  </si>
  <si>
    <t>Elaborar una propuesta de mejora de la elaboracion de los documentos requeridos en cada una de las etapas del proceso quimico y/o biotecnologico.</t>
  </si>
  <si>
    <t>De producto
 Documento elaborado con la propuesta de mejora de los documentos elaborados:
 Documento plan de muestreo, reportes tecnicos de procedimientos de laboratorio, documento plan de producción, documento listado de materiales y reactivos, documentos para etiquetado de materias primas, productos quimicos y residuos del proceso quimico, documento control de variables de unproceso quimico y/o biotecnologico, documento balance de materia de un proceso quimico y/o biotecnologico,formatos de seguimientos a indicadores de un proceso quimico y/o biotecnologico.</t>
  </si>
  <si>
    <t>•	Elaborar y poner en marcha la propuesta de mejora de la elaboración de los programas y documentos requeridos y manejo de información en cada una de las etapas del proceso químico y/o biotecnológico, en función de los resultados en la etapa de evaluación.</t>
  </si>
  <si>
    <t>Verificación de la propuesta de mejora de la pertinencia y calidad de los documentos y programas  elaborados para el manejo de la información en cada una de las etapas de desarrollo del proceso químico o biotecnológico.</t>
  </si>
  <si>
    <t>3. FORMULACIÓN DE LAS ACTIVIDADES DE APRENDIZAJE</t>
  </si>
  <si>
    <t>NSCL - Código</t>
  </si>
  <si>
    <t>Duración Competencia (HORAS)</t>
  </si>
  <si>
    <t>Duración Competencia (CRÉDITOS)</t>
  </si>
  <si>
    <t>CONOCIMIENTOS DE PROCESO (verbo infinitivo + actividad práctico)</t>
  </si>
  <si>
    <t>CONOCIMIENTOS DEL SABER (listado de saberes cognitivos)</t>
  </si>
  <si>
    <t>CRITERIOS DE EVALUACIÓN 
(Verbo en tercera persona+objeto+condición</t>
  </si>
  <si>
    <t xml:space="preserve">Duración Resultado de Aprendizaje (Horas) </t>
  </si>
  <si>
    <t>CRITERIOS DE EVALUACIÓN</t>
  </si>
  <si>
    <t>5. GLOSARIO DE TÉRMINOS</t>
  </si>
  <si>
    <t>6. REFERENTES BILBIOGRÁFICOS</t>
  </si>
  <si>
    <t>Generación de  hábitos saludables de vida mediante la aplicación de programas de Actividad Física en los contextos productivos y sociales.</t>
  </si>
  <si>
    <t>Desarrollar habilidades psicomotrices en el contexto productivo y
social.</t>
  </si>
  <si>
    <t>Argumentar los conceptos de: actividad física, destreza motora, psicomotricidad y motricidad.
Describir las caracteristicas de la actividad fIsica
Identificar los comonentes de la actividad física
Diferenciar los componentes de la actividad física
Reconocer las ventajas de la actividad física
*Definir características, componentes y ventajas de la Actividad Física
*Definir y características de la destreza motora
*Conceptualizar y condicionantes de la Psicomotricidad
*Definir Motricidad clasificación y beneficios.</t>
  </si>
  <si>
    <t xml:space="preserve">*Fundamentos de Miología y análisis del movimiento.
*Definición y características de la destreza motora.
*Conceptualización y condicionantes de la Psicomotricidad.
*Definición de Motricidad y su clasificación, beneficios.
</t>
  </si>
  <si>
    <t>*Aplica los conceptos básicos de la Miología Humana con base en el análisis del movimiento.
*Identifica las técnicas de coordinación motriz relacionadas con su perfil ocupacional.
*Selecciona técnicas que le permiten potenciar su capacidad de reacción mental y mejorar sus destrezas motoras según la naturaleza de su entorno laboral.</t>
  </si>
  <si>
    <t>APLICACIÓN DE PROCESOS FÍSICOS, QUÍMICOS Y/O BIOTECNOLÓGICOS PARA LA OBTENCIÓN DE PRODUCTOS DE INTERÉS INDUSTRIAL Y ESTRUCTURACIÓN DE ALTERNATIVAS PARA EL MEJORAMIENTO DEL PROCESO DE TRANSFORMACIÓN DE MATERIAS PRIMAS.</t>
  </si>
  <si>
    <t>Juliana Restrepo Henao</t>
  </si>
  <si>
    <t>Establecer los recursos del proceso de obtención del producto de interés industrial</t>
  </si>
  <si>
    <t>Análisis</t>
  </si>
  <si>
    <t>Desarrollar habilidades psicomotrices en el contexto productivo y social.</t>
  </si>
  <si>
    <t>Competencia Técnica: Almacenar sustancias químicas de acuerdo con la matriz de compatibilidad 
Competencia Transversal:Desarrollar habilidades motrices finas según actividades del laboratorio químico.</t>
  </si>
  <si>
    <t>Mash de motricidad fina "manitas calientes"</t>
  </si>
  <si>
    <t>Mesas, materiales reciclables, cronómetro y lista de chequeo.</t>
  </si>
  <si>
    <t>Profesionales del área de cultura física.</t>
  </si>
  <si>
    <t>*Identifica las técnicas de coordinación motriz relacionadas con su perfil
ocupacional.
*Selecciona técnicas que le permiten potenciar su capacidad de reacción
mental y mejorar sus destrezas motoras según la naturaleza de su entorno
laboral.</t>
  </si>
  <si>
    <t xml:space="preserve">*Listado de chequeo de la forma de la planeación del circuito motriz, y la realización de todos los circuitos en el menor tiempo posible. </t>
  </si>
  <si>
    <t>A traves del juego competitivo mejoran las habilidades motrices finas de sus actividades laborales.</t>
  </si>
  <si>
    <t>Con esta guía se busca mejorar las habilidades motoras de los aprendices, para la precisión de movimientos en los procesos productivos laborales, mediante la mejora de las funciones en relación de las funciones neurológicas, esqueléticas y musculares utilizadas para producir movimientos en el manejo de elementos de laboratorio químico.</t>
  </si>
  <si>
    <t xml:space="preserve">1.Conocer la impotancia de acondicionarnos físicamente para todas nuestras actividades laborales del perfil tecnológico, y una introducción de los aspectos psicomotrices.                             2. Conocer la estructura de la lista de chequeo para realizar un circuito de preparación física. </t>
  </si>
  <si>
    <t xml:space="preserve">Marcadores,tablero </t>
  </si>
  <si>
    <t xml:space="preserve">1.Realizar una preparación del organismo y de nuestro cuerpo antes de realizar cualquier actividad física.                                                  2.Vivenciar una primera sesión de baile recreativo y acondicionamiento físico incluyendo la organización de la lista de chequeo antes mencionada.                                          3.Realizar una terminación del trabajo físico bajando la tensión corporal y recuperación de los musculos implicados.                                   </t>
  </si>
  <si>
    <t>Gimnasio o auditorio.</t>
  </si>
  <si>
    <t>Música</t>
  </si>
  <si>
    <t>1.Crear una lista de chequeo con un circuito de ejercicios similares a las funciones realizadas en el laboratorio de muestras químicas, para la mejora de nuestras habilidades de motricidad fina.                                                                          2.Ejecutar los circuitos de motricidad fina en los diferentes grupos, compitiendo con los compañeros en la mejor realización de las actividades en el menor tiempo posible.</t>
  </si>
  <si>
    <t>1. Valoración de los ejercicios realizados para saber como mejoramos nuestras habilidades psicomotrices mediante el acondicionamiento físico.
2. Conclusión de actividades vivenciadas y la implantación de estas en las actividades en el laboratorio químico.</t>
  </si>
  <si>
    <t>Ninguno</t>
  </si>
  <si>
    <t>Evidencia de producto: Lista de chequeo                                 Evidencia de desempeño: Participación de las actividades.</t>
  </si>
  <si>
    <t>*Ejecuta rutinas de ejercicio físico según las necesidades de los contextos laboral y social.                                        *Aplica los conceptos básicos de miología humana con base en el análisis del movimiento.</t>
  </si>
  <si>
    <t>Técnica: De observación       Instrumento:Lista de chequeo</t>
  </si>
  <si>
    <t>Sesión de acondicionamiento físico      Psicomotricidad                                    Motricidad fina                                          Circuito de entrenamiento                             viso-manual                                     calentamiento                                    estiramiento o vuelta a la calma                   Carga
 Volumen                                                                                                    Flexión                                                        Extensión                                                                         Rotación 
Circunducción                                           Aducción                                                     Abducción                                             Pronación                                                      Supinación                                                  Posición decúbito supino              Posición decúbito prono                                                                     Dorsal                                                 Hiperextensión                                                                                Frontal                                                                             Lateral</t>
  </si>
  <si>
    <t>http://aceru1904.blogspot.com.co/      https://www.psicomotricidad.com/psicomotricidad-para-todos/     http://www.vanguardia.com/entretenimiento/jovenes/312138-la-practica-perfecta-para-los-jovenes-bailar     http://www.fundacionlucadetena.org/index.php/que-hacemos/editoriales/editorialeducacion/57-habilidades-psicomotrices-psicomotricidad-fina-psicomotricidad-gruesa.html       http://www.ejerciciosyentrenamiento.com/calentamiento.html</t>
  </si>
  <si>
    <t>Instructora</t>
  </si>
  <si>
    <t>Centro textil y de gestión industrial</t>
  </si>
  <si>
    <t>Practicar hábitos saludables mediante la aplicación de fundamentos
de nutrición e higiene.</t>
  </si>
  <si>
    <t xml:space="preserve">*Interpreta los fundamentos de Estilo de vida saludable, Higiene y Nutrición en los contextos productivo y social.
*Administra un plan de Higiene Corporal dentro del contexto productivo.
</t>
  </si>
  <si>
    <t xml:space="preserve">*Conceptos, características y Estilos de Vida saludable
*Conceptos de Higiene y su aplicabilidad
*Conceptos de Nutrición, bases fundamentales y planes nutricionales según actividad laboral.
</t>
  </si>
  <si>
    <t xml:space="preserve"> Competencia Técnica: Almacenar sustancias químicas de acuerdo a matriz de compatibilidad                                                  Competencia Transversal: Identificar los diferentes estilos de vida que llevan cada uno para mejorar sus hábitos, higiene y alimentación. Para que de esta manera puedan evitar dificultades en su salud y puedan desempeñar mejor sus labores podructivas.</t>
  </si>
  <si>
    <t>La pirámide alimenticia.</t>
  </si>
  <si>
    <t>Tablero, fichas impresas, cinta adhesiva.</t>
  </si>
  <si>
    <t>*Interpreta los fundamentos de Estilo de vida saludable, Higiene y Nutrición
en los contextos productivo y social.
*Administra un plan de Higiene Corporal dentro del contexto productivo.</t>
  </si>
  <si>
    <t>*Taller elaborado de estilos de vida saludables. 
  *Evaluación de conocimientos previos.</t>
  </si>
  <si>
    <t xml:space="preserve">Mediante la educación de la salud, podremos ver como somos responsables de nuestro autocuidado implementando unos buenos hábitos alimenticios, en nuestra higiene personal, las buenas prácticas evaluandonos desde los diferentes modos de pensar y actuar en nuestros hogares y lugares de trabajo. </t>
  </si>
  <si>
    <t xml:space="preserve">1. Asociar nuestros hábitos diarios en cuanto a si son buenas o malas prácticas e identificar como repercuten en nuestra salud y en nuestras funciones laborales.                              2.Conocer las diferentes prácticas saludables para la vida, como realizar una buena higiene y la manera adecuada en que debemos alimentarnos.                                      3.Saber como se encuentra nuestro índice de masa corporal y tratar de mejorar nuestras rutinas diarias en pro de mejorar o mantener un estilo de vida saludable.         </t>
  </si>
  <si>
    <t>Tablero, video beam, computador.</t>
  </si>
  <si>
    <t xml:space="preserve">1.Realizar un taller donde se evidencien nuestra percepción del peso corporal, fórmular el IMC, identificar prácticas de higiene y beneficios en la salud, evaluar nuestro manejo del tiempo libre.
 2.Aplicar una sesión de ejercicio físico donde puedan vivenciar hábitos saludables, mediante los juegos tradicionales o autóctonos.    </t>
  </si>
  <si>
    <t>Aula convencional y gimnasio</t>
  </si>
  <si>
    <t>Tablero, video beam, computador, lista de chequeo.</t>
  </si>
  <si>
    <t xml:space="preserve">1.Realizar una inspección antropométrica según diapositivas para visualizar su respectiva técnica.                                       2.Completa la lista de chequeo con las diferentes medidas antropométricas, para evaluar nuestro peso corporal, y examinar que prácticas podrían mejorar a futuro esas mediciones. </t>
  </si>
  <si>
    <t>1. Citar algunos casos de los resultados antropométricos y examinar como podriamos entre todos proponer mejoras en la implementación de hábitos y alimentación saludable, para cada uno. 
2. Plantear cuales conocimientos de cultura física, pueden asociar a su campo laboral para mejorar sus estilos de vida, y que acciones van a implementar cada uno como un compromiso individual ante el grupo.</t>
  </si>
  <si>
    <t>Tablero, guía de aprendizaje</t>
  </si>
  <si>
    <t>Evidencia de producto:Taller y ficha antropométrica.</t>
  </si>
  <si>
    <t xml:space="preserve">*Realiza medidas antropométricas con la técnica adecuada.          *Implementa correctamente las fórmulas de medición antropométricas.                *Descubre las diferentes prácticas de estilos de vida saludables.              *Reconoce como aplicar una buena higiene, alimentación y manejo del tiempo libre. </t>
  </si>
  <si>
    <t>Técnica: Preguntas                  Instrumento: Cuestionario</t>
  </si>
  <si>
    <t xml:space="preserve">Hábitos y estilos de vida saludables, Antropometría, peso corporal, peso muscular, peso graso, peso residual, pliegues cutáneos, adipómetro, diámetros, perímetros, posición anatómica, tallajes, envergadura, pirámide alimenticia,  </t>
  </si>
  <si>
    <t xml:space="preserve">http://www.uniminuto.edu/web/bienestaruvd/vida-saludable/-/asset_publisher/HBJfz6IGSN46/content/calidad-y-habitos-de-vida
https://www.minsalud.gov.co/salud/Paginas/Evalue-su-peso.aspx
</t>
  </si>
  <si>
    <t>Ejecutar actividades de acondicionamiento físico orientadas hacia el
mejoramiento de la condición física en los contextos productivo y
social.</t>
  </si>
  <si>
    <t>*Identifica los conceptos básicos de Anatomía y Fisiología.      *Ejecuta rutinas de ejercicio físico según las necesidades de los contextos laboral y social.
*Establece pausas de acuerdo con cargas de trabajo y tiempos de Actividad Física para una recuperación adecuada.</t>
  </si>
  <si>
    <t xml:space="preserve">*Fundamentos de Anatomía y Fisiología.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t>
  </si>
  <si>
    <t>*Identifica los conceptos básicos de Anatomía y Fisiología.
*Ejecuta rutinas de ejercicio físico según las necesidades de los contextos laboral y social.
*Establece pausas de acuerdo con cargas de trabajo y tiempos de Actividad Física para una recuperación adecuada.</t>
  </si>
  <si>
    <t xml:space="preserve">Competencia Técnica: Almacenar sustancias químicas de acuerdo a matriz de compatibilidad                                        </t>
  </si>
  <si>
    <r>
      <rPr>
        <sz val="10"/>
        <color rgb="FF000000"/>
        <rFont val="Arial"/>
      </rPr>
      <t xml:space="preserve">Perro guía
</t>
    </r>
    <r>
      <rPr>
        <sz val="10"/>
        <color rgb="FF000000"/>
        <rFont val="Arial"/>
      </rPr>
      <t>Colocamos las mesas de manera que limiten un circuito por el que desplazarse. Colocados por parejas, uno hará de ciego, que deberá llevar cerrados sus ojos en todo momento, y su compañero de perro guía, el cual deberá guiar verbalmente y sin tocarlo a su compañero para completar el circuito, intentando que este no toque los bordes de las mesas. Cuando llegue al final del recorrido se intercambian los papeles.
    Este juego sirve para además de concienciarnos sobre nuestros sentidos, sensibilizarnos sobre la situación que viven aquellos que carecen de este importante sentido como es la vista.</t>
    </r>
  </si>
  <si>
    <t>Sillas o mesas y vendas para los ojos.</t>
  </si>
  <si>
    <t>*Ejecuta rutinas de ejercicio físico según las necesidades de los contextos
laboral y social.
*Establece pausas de acuerdo con cargas de trabajo y tiempos de Actividad
Física para una recuperación adecuada.</t>
  </si>
  <si>
    <t xml:space="preserve">*Estructura adecuadamente sesiones de entrenamiento basandosen en un objetivo claro, organizando y dosificando cargas de trabajo.
*Reconoce las diferentes capacidades físicas básicas necesarias para el trabajo en el laboratorio de quimica y sabe como mejorarlas apartir del entrenamiento físico.
</t>
  </si>
  <si>
    <t>La actividad o ejercicio físico es indispensable para mejorar la salud y productividad de cualquier profesión, y esta guía podrás conocer y vivenciar los diferentes componentes fundamentales del programa de cultura física como lo es la relajación, resistencia, fortaleza muscular, velocidad y coordinación; mediante la exploración, la práctica y la interiorización, estructurando así el llamado esquema corporal.</t>
  </si>
  <si>
    <t>1. Estudiar la estructura muscular, y reconocer los que más se deben de fortalecer para el trabajo de laboratorio.
2. Relacionar la condición física y la salud,para mejorar el trabajo de cada una de las cualidades físicas básicas.</t>
  </si>
  <si>
    <t xml:space="preserve">1. Evaluar la capacidad de la fuerza muscular de cada aprendiz, por medio de un test de desarrollo físico con ejercicios específicos para cada grupo muscular.
2. Desarrollar la fuerza muscular de los aprendices por medio del entrenamiento con método del juego para que el esfuerzo sea más enriquecedor motivacionalmente.
3. Evaluar nuestra capacidad de la velocidad y la coordinación, mediante test físicos y mejorarlo posteriormente mediante ejercicios específicos.
</t>
  </si>
  <si>
    <t>Gimnasio</t>
  </si>
  <si>
    <t>Mancuernas, colchonetas y barras.</t>
  </si>
  <si>
    <t>1. Definir mediante una investigación y exposición las capacidades físicas básicas, como los factores que determinan la condición física del individuo, que lo orientan hacia la realización de su acondicionamiento físico necesario en el trabajo de laboratorio.
2. Realizar un test de Resistencia aeróbica para medir su capacidad pulmonar, y realizar diferentes ejercicios para mejorarla.acondicionamiento físico necesario en el trabajo de laboratorio.
3. Realizar un test de flexibilidad para medir su capacidad natural de rango de movimientos, y realizar diferentes ejercicios de estiramientos para mejorarla.</t>
  </si>
  <si>
    <t xml:space="preserve">1. Evaluar los conceptos de las diferentes capacidades físicas básicas incluyendo la resistencia, fuerza, flexibilidad y coordinación, caracteristicas, tipos y su aplicabilidad en en mejoramiento del tono muscular en el trabajo de laboratorio.
</t>
  </si>
  <si>
    <t>Evidencia de producto: Taller y lista de chequeo de los test de capacidades fisicas básicas.</t>
  </si>
  <si>
    <t>Técnica: preguntas                  Instrumento: Cuestionario</t>
  </si>
  <si>
    <t>Tono muscular, velocidad de reacción, velocidad de desplazamiento, coordinación, flexibilidad, elasticidad, fuerza, resistencia aeróbica, reistencia anaeróbica, capilares sanguineos, colesterol HDL, colesterol LDL, masa magra, metabolismo basal,  grupos musculares, tensión muscular.</t>
  </si>
  <si>
    <t>http://www.efdeportes.com/efd145/juegos-de-interior-para-realizar-en-un-aula.htm
http://e-ducativa.catedu.es/44700165/aula/archivos/repositorio/1000/1117/html/4_beneficios_de_la_velocidad.html</t>
  </si>
  <si>
    <t>Implementar un plan de Ergonomía y Pausas Activas según las
características de la función productiva.</t>
  </si>
  <si>
    <t xml:space="preserve">*Aplica conceptos básicos de Ergonomía y Pausas Activas de acuerdo con la naturaleza de la función productiva.
       *Discrimina ejercicios específicos para la prevención de riesgos ergonómicos según su actividad laboral.
</t>
  </si>
  <si>
    <t xml:space="preserve">*Aplicabilidad de la Ergonomía y la actividad física
*Posturas, clasificación, manejo de cargas y planes posturales
*Rehabilitación y plan de trabajo
*Pausas Activas, conceptos y prácticas
*Uso adecuado del tiempo libre
</t>
  </si>
  <si>
    <t>Implementar un plan de ergonomía y pausas activas según las características de la función productiva.</t>
  </si>
  <si>
    <r>
      <t xml:space="preserve">CANASTA REVUELTA
</t>
    </r>
    <r>
      <rPr>
        <sz val="10"/>
        <color rgb="FF000000"/>
        <rFont val="Arial"/>
      </rPr>
      <t xml:space="preserve">Organización: Todos los participantes se forman en círculos con sus respectivas sillas. El coordinador queda al centro, de pie.
Desarrollo: En el momento que el coordinador señale a cualquiera diciéndole ¡Piña!, éste debe responder el nombre del compañero que esté a su derecha. Si le dice: ¡Naranja!, debe decir el nombre del que tiene a su izquierda. Si se equivoca o tarda más de 3 segundo en responder, pasa al centro y el coordinador ocupa su puesto.
En el momento que se diga ¡Canasta revuelta!, todos cambiarán de asiento. (El que está al centro, deberá aprovechar esto para ocupar uno y dejar a otro compañero al centro).
</t>
    </r>
  </si>
  <si>
    <t>Sillas.</t>
  </si>
  <si>
    <t xml:space="preserve">*Incluye las pausas activas en sus actividades cotidianas con el fín de aliviar la tensión muscular generada por malas posturas o trabajos repetitivos. </t>
  </si>
  <si>
    <t xml:space="preserve">Implementar la practica de pausas activas desde la formación profesional, como un mecanismo eficaz para evitar padecimientos osteo-musculaares y sicológicos en el trabajo de química aplicada a la industria, ya que al emplear las funciones que se requieren en el área de laboratorio gran esfuerzo físico e intelectual y deben de mantener un equilibrio para que el desempeño sea mas eficiente y productivo. </t>
  </si>
  <si>
    <t xml:space="preserve">1. Concientizar a los aprendices de la salud integral (física y mental) como responsabilidad de cada individuo.
2. Disminuir las enfermedades, ausencias y accidentes laborales en la tecnología química aplicada a la industria.
</t>
  </si>
  <si>
    <t>1. Conocer las diferentes lesiones que se pueden presentar en el trabajo de laboratorio y los respectivos cuidados para evitarlos. 
2. Realiza ejercicios de pausas compensatorias y preparatorias en la ergonomía del trabajo en el laboratorio.</t>
  </si>
  <si>
    <t>1. Exploración del ejercicio mental como alternativa de disminución del estrés laboral y mejor control emocional.</t>
  </si>
  <si>
    <t>Colchonetas, musica relajante.</t>
  </si>
  <si>
    <t xml:space="preserve">1. Construye una batería de ejercicios de pausas activas y demuestra ejercicios específicos de previniendo el desgaste y posibles lesiones </t>
  </si>
  <si>
    <t>Evidencia de producto: Batería de pausas activas.</t>
  </si>
  <si>
    <t>Incidente, ergonomía, lesiones osteo-musculares, cinesiterapia, desequilibrio psicofisico.</t>
  </si>
  <si>
    <t xml:space="preserve">http://training.itcilo.it/actrav_cdrom2/es/osh/ergo/ergonomi.htm#A. El puesto de trabajo
http://200.24.220.94/handle/33000/1808
http://www.metrixlab.mx/no-cat/tengo-manita-no-tengo-manita/
</t>
  </si>
  <si>
    <t xml:space="preserve">                                       </t>
  </si>
  <si>
    <t xml:space="preserve">Duración Resultado de Aprendizaje(Horas) </t>
  </si>
  <si>
    <t xml:space="preserve">Obtener muestras representativas según protocolos y técnicas de análisis fisicoquímico.
</t>
  </si>
  <si>
    <t>Elaborar los procedimientos de muestreo teniendo en cuenta la naturaleza de la muestra y requerimientos técnicos</t>
  </si>
  <si>
    <t>Argumentar conceptos de: muestra y plan de muestreo.
 Identificar la naturaleza de la muestra.
 Reconocer los tipos de muestras.
 Describir las características de la
 Establecer los requerimientos del muestreo
 Interpretar los procedimientos de muestreo.
 Identificar los tipos de muestreo.
 Caracterizar el tipo de muestreo según la matriz.
 Comprender los principios del muestreo para análisis químico.
 Definir las características del plan de muestreo.
 Reconocer los componentes del plan de muestreo
 Definir la cantidad de muestra
 Determinar el número de muestras para el plan de muestreo
 Seleccionar el sitio de muestreo, materiales y equipos para muestreo.
 Establecer número de muestras
 Seleccionar los recipientes de envasado y empacado de muestras
 Interpretar la solicitud de análisis</t>
  </si>
  <si>
    <t>Muestra: definición, tipos, características.
 Plan de muestreo: definición, características, componentes, cantidad de muestra, sitios de muestreo, número de muestras, recipientes de envasado y empacado, solicitud de análisis, equipos para muestreo, parámetros in situ, materiales, herramientas.
 Normatividad de salud y seguridad: lineamientos.</t>
  </si>
  <si>
    <t>Realiza el plan del muestreo de acuerdo con los requerimientos técnicos y normatividad técnica y legal.</t>
  </si>
  <si>
    <t>Septiembre octubre 2017</t>
  </si>
  <si>
    <t xml:space="preserve">Rafael Arango Uribe
</t>
  </si>
  <si>
    <t>planeacion</t>
  </si>
  <si>
    <t>Obtencion de  muestras representativas según protocolos y técnicas de análisis fisicoquímico.</t>
  </si>
  <si>
    <t xml:space="preserve">Realizar el plan de muestreo, de acuerdo con el tipo de muestra seleccionada.
</t>
  </si>
  <si>
    <t xml:space="preserve">Metodo de preguntas donde el aprendiz pueda relacionar los materiales, equipos , tencnicas de toma de muestras y plan de muestreo de acuerdo con el tipo y clase de muestra.
diseña el documento plan de muestreo
</t>
  </si>
  <si>
    <t>Laboratorio,
Aula convencional,
Bibiotecas;
Ambientes virtuales de aprendizaje</t>
  </si>
  <si>
    <t>Material de uso general en el laboratorio.
Material de vidrio volumétrico y de precisión.
Reactivos químicos.
Material de almacenamientod emuestras para trasporte, material de empaque y embalaje</t>
  </si>
  <si>
    <t>Químico, licenciado en química, Ing Quimico</t>
  </si>
  <si>
    <t xml:space="preserve">Realiza el plan del muestreo de acuerdo con los requerimientos técnicos y normatividad técnica y legal.
</t>
  </si>
  <si>
    <t>De conocimiento:
A partir del uso de las siguientes técnicas:V heurísticas, mapas mentales, mapas conceptuales, mentefactos, cuadros comparativos, entrevistas, crucigrama, sopa de letras, análisis de objeto y/o cuestionario; verificar la conceptualización de: 
 1. Muestra: definición, tipos, características.
De producto: Plan de muestreo</t>
  </si>
  <si>
    <t>221111.</t>
  </si>
  <si>
    <t xml:space="preserve">El muestreo es una herramienta de la investigación científica, cuya función básica es determinar qué parte de una población debe examinarse, con la finalidad de hacer inferencias sobre dicha población. El muestreo tiene en cuenta todas las actividades relacionadas a la toma de muestras que pertenecen a una misma población.
La finalidad del muestreo es reducir los datos de una población mediante el acopio de información de un subgrupo en lugar de todo el conjunto, siendo este último una colección de datos que atañen a las características de un grupo de individuos u objetos.
Para el desarrollo de la guía de aprendizaje, los conocimientos y habilidades, lo invito a generar espacios de aprendizaje colaborativo y el crecimiento integral del grupo.
</t>
  </si>
  <si>
    <t xml:space="preserve">Reconocer la importancia de la toma de muestras.
• Lea el documento " MANUAL DE TOMA DE MUESTRAS DE ALIMENTOS Y BEBIDAS PARA ENTIDADES TERRITORIALES DE SALUD" https://www.invima.gov.co/images/pdf/inspecion_y_vigilancia/direccion-alimentos/Articulacion_Entidades_Territoriales_Salud/19-Manual-de-toma-de-muestras-de-alimentos-y-bebidas-para-Entidades-Territoriales-de-Salud.pdf”
• Organice grupos de máximo 8 aprendices, cada uno de los grupos construirán una serie de 5 pistas orientativas para realizar un circuito o carrera de observación, donde por cada pista que resuelva el grupo, encontrara un número, al y obtener los 5 números se le entregaran al instructor y este entregara al grupo las 10 preguntas referentes a la lectura realizada sobre el Manual de toma de muestras.
•Socializar los resultados
</t>
  </si>
  <si>
    <t>•        Marcadores, papel, lapiceros, cinta</t>
  </si>
  <si>
    <t xml:space="preserve">Observe el video Buenas Prácticas de Muestreo PARTE 1, PARTE 2, PARTE 3 
https://youtu.be/AXyyJrYy8g4
Conforme equipos de trabajo de máximo 3 aprendices (tiempo 5 minutos)
En los grupos de trabajo, socialice los videos Buenas Practicas de Muestreo (tiempo (20 minutos)
En grupo formules 7 preguntas y rótelas a otro grupo para que las respondan. (tiempo 20 min).
Cada Grupo socializara las respuestas dadas y se realicen las correcciones (tiempo 40 min)
RAP ELABORAR LOS PROCEDIMIENTOS DE MUESTREO TENIENDO EN CUENTA LA NATURALEZA DE LA MUESTRA Y REQUERIMIENTOS TÉCNICOS.
Interpretar el concepto de cada tipo de muestra, tipos de muestreo, aforo de caudal.
AGUAS 
Describir e interpretar las variables que permiten llevar un muestreo fisicoquímico y microbiológico  de los diferentes sistemas de tratamiento de aguas, además de las variables fisicoquímicas como temperatura, pH, sólidos disueltos totales (SDT), Sales, Cloro residual libre,  de acuerdo a la resolución 2115 de 2007 y a los métodos estandarizados de análisis.
Interpretar los procedimientos establecidos para la determinación de las variables de control de acuerdo al manual de laboratorio y a los métodos estandarizados de análisis y hago ensayos prueba para el análisis de las variables temperatura, pH,SDT, SAL, Cond, OD, Cl res.
Investigar las fichas técnicas de los equipos, materiales y reactivos necesarios para los análisis descritos anteriormente.
RAP EJECUTAR EL PLAN DE MUESTREO DE ACUERDO CON LA MATRIZ Y LAS CONDICIONES TÉCNICAS ESTABLECIDAS.
Describir el procedimiento técnicas de muestreo que existen y reconocer cada uno de los elementos que la conforman.
En equipos de trabajo realizo cuadro comparativo de tipos de muestreo, describo cada uno de los pasos y las variables de control que se deben tener en cuenta.
</t>
  </si>
  <si>
    <t>•        Marcadores, papel, lapiceros, TV o video Beam</t>
  </si>
  <si>
    <t xml:space="preserve">RAP ELABORAR LOS PROCEDIMIENTOS DE MUESTREO TENIENDO EN CUENTA LA NATURALEZA DE LA MUESTRA Y REQUERIMIENTOS TÉCNICOS.
RAP EJECUTAR EL PLAN DE MUESTREO DE ACUERDO CON LA MATRIZ Y LAS CONDICIONES TÉCNICAS ESTABLECIDAS.
MATRIZ AGUAS
Realizar muestreo puntual a la red de agua potable en los puntos relacionados a continuación, para análisis fisicoquímico y microbiológico:
Realizar muestreo puntual para análisis fisicoquímico y microbiologico.
Realizar caracterización fisicoquímica a la red de acueducto teniendo en cuenta las variables: temperatura, pH, Cloro residual libre. 
Tengo en cuenta que se deben conforma cuatro equipos de trabajo, donde a cada equipo se le asignará un punto de muestreo.
Caracterizar fisicoquímicamente los vertimientos generados en la planta de tratamiento de aguas residuales (PTAR) ubicada en las explotaciones porcícola y bovina de acuerdo a la resolución 0631 de 2015 y los métodos de laboratorio.
Realizar muestreo compuesto de vertimientos de aguas residuales.
Realizar caracterización fisicoquímica a los vertimientos teniendo en cuenta las variables: temperatura, pH, SDT, OD, 
Tengo en cuenta que se deben conforma cuatro equipos de trabajo, donde a cada equipo se le asignará un punto de muestreo.
Caracterizar fisicoquímicamente la quebrada de acuerdo a la resolución 2115 de 2007 y los métodos de laboratorio.
Realizar muestreo compuesto a quebrada, agua cruda.
Realizar caracterización fisicoquímica a los vertimientos teniendo en cuenta las variables: temperatura, pH, SDT, OD
Tengo en cuenta que se deben conforma cuatro equipos de trabajo, donde a cada equipo se le asignará un punto de muestreo.
MATRIZ SUELOS
Realizar muestreo de suelos y componer la muestra de acuerdo con las características geográficas.
Realizar muestreo compuesto para análisis fisicoquímico y microbiológico.
Realizar tamizado de la muestra y preparación
Realizar caracterización fisicoquímica de la muestra de suelos teniendo en cuenta las variables: temperatura, pH.
Tengo en cuenta que se deben conforma cuatro equipos de trabajo, donde a cada equipo se le asignará un punto de muestreo.
MATRIZ ALIMENTOS 
Diríjase al siguiente link y en cual se muestra una figura en origami, vamos a simular un proceso de producción, por tanto asigne roles 
https://www.google.com/search?q=figuras+de+origami&amp;tbm=isch&amp;source=iu&amp;ictx=1&amp;fir=xWDAUb76yI5yRM%253A%252CfuUoqh8qW00TKM%252C_&amp;usg=__0Dr7gBceCG9BQImJXZUfvJlLZrE%3D&amp;sa=X&amp;ved=0ahUKEwjgxdWsocnaAhVOylMKHSwuAJYQ9QEILzAD#imgrc=mDeCJNsffRG9HM 
Con el equipo de trabajo deben producir 20 unidades de características idénticas, en un tiempo no mayor a 40 minutos. 
Identifico conceptos de Unidad defectuosa crítica, Unidad defectuosa mayor, Unidad defectuosa menor
Iniciar la producción de acuerdo con indicaciones del instructor. 
Una vez terminada la producción se intercambian equipos de trabajo para estos evalúen:
Identificar UDC, UDM, UDm
Establezcan en equipo acciones correctivas para la mejora del proceso.
Tomar muestra de alimentos
Diríjase a uno de los ambientes de producción de alimentos, o punto de venta de su centro de formación, o regional.
Realizo muestreo para análisis fisicoquímico y microbiológico, aplicando la tabla militar estándar, posteriormente dé aceptación del lote de producción o tomen medidas correctivas. 
Realizar muestreo de manipuladores de alimentos 
Realizar muestreo para análisis microbiológico de manipuladores de alimentos. Realizar procedimiento para análisis microbiológico e.coli  en manipuladores de alimentos.
MATRIZ PRODUCTOS QUÍMICOS
Realizar un muestreo de medicamentos de acuerdo con el lote. Realizo estimaciones estadísticas a partir de ejercicios prácticos. Verificación de calibración de pHmetro, conductimetro y Oximetro. 
Realizar mediciones de pH, OD y Conductividad, calcular media, desviación estándar, ER, CDV, Varianza, demás cálculos de acuerdo con lo requerido por el instructor.
MATRIZ GASES ATMOSFERICOS
Identifico conceptos de muestreo en gases atmosféricos 
Realizar visita a la estación de monitoreo del municipio y reconocer el procedimiento para el muestreo de gases atmosféricos. Visitar la página sisaire http://www.sisaire.gov.co/faces/portal/default.jsp, reconocer el procedimiento de muestreo.
</t>
  </si>
  <si>
    <t xml:space="preserve">●        Aula convencional
●        Biblioteca
●        Lugares de muestreo
</t>
  </si>
  <si>
    <t xml:space="preserve">●        Computador con conexión a internet
●        Reactivos, insumos, equipos para muestreo 
</t>
  </si>
  <si>
    <t xml:space="preserve">Realizar la documentación del proceso de muestreo de su proyecto, socialícelo con el resto de personas del grupo. </t>
  </si>
  <si>
    <t xml:space="preserve">●        Aula convencional
●        Biblioteca
</t>
  </si>
  <si>
    <t>●        Computador con conexión a internet</t>
  </si>
  <si>
    <t xml:space="preserve">De conocimiento: Conceptualización de: normas, procedimientos, materiales, equipos, técnicas plan de muestreo de acuerdo con el tipo y clase de muestra o matriz.
De producto: Plan de Muestreo que contenga (Información e identificación del punto de muestreo, responsables de toma de muestra, listado de Materiales y equipos, Formato de captura de datos en campo, rotulado de la muestra
</t>
  </si>
  <si>
    <t xml:space="preserve">Realiza el plan del muestreo de acuerdo con los requerimientos técnicos y normatividad técnica y legal.
Alista materiales, equipos y herramientas de acuerdo con el plan de muestreo.
Aplica los procedimientos para toma de muestras teniendo en cuenta parámetros técnicos.
Recolecta las muestras sólidas, liquidas y gaseosas según procedimientos establecidos y normatividad.
Ejecuta los procedimientos y las mediciones de campo según protocolos establecidos
</t>
  </si>
  <si>
    <t xml:space="preserve">Técnica: mapas conceptuales, 
Instrumento: Lista de chequeo 
</t>
  </si>
  <si>
    <t xml:space="preserve">Toma de muestras: extracción de una cantidad adecuada de unidades del producto, cuya composición y calidad sean representativas del lote considerado.
Lote: cantidad determinada de unidades de características similares fabricadas en condiciones presumiblemente uniformes y que se identifican por tener un mismo código o clave de producción.
Tamaño del lote (N): número de unidades que constituyen el lote.
Unidad de muestreo: envasado individual que se extrae del lote para conformar una muestra.
Muestra: conjunto de unidades de muestreo extraídas de un lote determinado para fines de prueba.
Tamaño de la muestra (n): número de unidades de muestreo que constituyen la muestra total.
Plan de muestreo: sistema que establece los tamaños de las muestras, los niveles de inspección y los números límites de aceptación o de rechazo.
Defecto: falta de concordancia de la unidad de muestreo con los requisitos establecidos.
Defecto crítico: aquel que altere las condiciones del producto en forma tal que se convierta en un riesgo para la salud del consumidor.
Defecto mayor: aquel que altere las características físico-químicas y organolépticas del producto pero sin ser un riesgo para la salud del consumidor.
Defecto menor: aquel que altere las características de presentación del producto.
Unidad defectuosa: unidad de muestreo no conforme con los requisitos de la norma del producto.
Unidad defectuosa crítica (UDC): la que tiene uno o más defectos críticos.
Unidad defectuosa mayor (UDM): la que tiene uno o más defectos mayores pero sin tener defectos críticos.
Unidad defectuosa menor (UDm): la que tiene uno o más defectos menores pero son tener defectos críticos o mayores.
Nivel aceptable de calidad (AQL o NAC): porcentaje máximo de unidades defectuosas que debe tener el producto para que un plan de muestreo de por resultado la aceptación de la gran mayoría de los lotes sometidos a inspección.
Número límite de aceptación (c): cifra indicativa del número máximo de unidades defectuosas que la muestra puede contener para que el lote sea aceptado.
Inspección: acción de medir, analizar o ensayar una muestra para verificar su conformidad con los requisitos de la norma del producto.
Nivel de inspección: relación mínima entre el tamaño del lote y el tamaño de la muestra.
</t>
  </si>
  <si>
    <t xml:space="preserve">ICONTEC. NTC 1236 Alimentos envasados toma de muestras e inspección. 1976.
ORGANIZACIÓN DE LAS NACIONES UNIDAS PARA LA AGRICULTURA Y LA ALIMENTACIÓN (FAO). Guía para muestreo de alimentos.
Universidad autónoma de Barcelona, Centro de Sanidad Animal. “Tipos de muestreo” Revista de epidemiología y medicina preventiva. Barcelona: 2003 SISTEMA DE BIBLIOTECAS – BASE DE DATOS MC GRAW HILL 
Skoog G D. A., West D. M., Holler J. (1995). Química analítica. México. McGraw Hill, 9ª edición.
http://www.ebooks724.com.bdigital.sena.edu.co/book.aspx?i=798&amp;opensearch=quimica%20analitica&amp;editoriales=&amp;edicion=&amp;anio=
“http://www.saludneuquen.gob.ar/wp-content/uploads/2014/06/Gu%C3%ADa-para-muestreo-de-alimentos-FAO.pdf 
https://www.invima.gov.co/images/pdf/inspecion_y_vigilancia/direccion-alimentos/Articulacion_Entidades_Territoriales_Salud/19-Manual-de-toma-de-muestras-de-alimentos-y-bebidas-para-Entidades-Territoriales-de-Salud.pdf”
</t>
  </si>
  <si>
    <t>Rafael Arango Uribe
Ana María Zapata Orjuela</t>
  </si>
  <si>
    <t>Centro Agroindustrial/ Regional Quindío
Centro para la Formación Cafetera/Regional Caldas</t>
  </si>
  <si>
    <t>27/11/2017
20/04/2018</t>
  </si>
  <si>
    <t>Ejecutar el plan de muestreo de acuerdo con la matriz y las condiciones técnicas establecidas.</t>
  </si>
  <si>
    <t>Aplicar las técnicas de toma de muestra según matriz.
 Recolectar las muestras sólidas, liquidas y gaseosas.
 Realizar codificación y etiquetado de las muestras.
 Aplicar la normatividad legal y técnica de muestreo.
 Alistar materiales, equipos y herramientas para el muestreo.
 Realizar los procedimientos y las mediciones de campo.
 Organizar los materiales y equipos después de su uso.
 Aplicar las normas de seguridad en el desarrollo de la toma de las muestras.
 Aplicar normas de seguridad y salud en el puesto de trabajo.
 Argumentar conceptos de: conservación y preservación en la toma de muestras
 Describir las características de conservación y preservación para muestras.
 Establecer la clasificación de conservación y preservación.
 Realizar acciones de refrigeración, conservación química, estabilización de pH, control de temperatura.
 Realizar operaciones de transporte de muestras.
 Interpretar las tarjetas de emergencia.
 Argumentar el concepto de residuos y cadena custodia.
 Realizar clasificación, segregación y disposición temporal de residuos
 Aplicar normas de salud y seguridad en el puesto de trabajo.</t>
  </si>
  <si>
    <t>Toma de muestras (gases atmosféricos, agua, alimentos, productos químicos y suelos): naturaleza de la muestra, técnicas, características, identificación de la muestra (codificación y etiquetado) requerimientos del muestreo, principios, procedimientos, normatividad técnica y legal.
 Conservación y preservación de muestras: definición, características y clasificación, tipos (refrigeración, conservación química, estabilizadores de pH, temperatura), tiempos de conservación.
 Transporte de muestras: características, tarjetas de emergencia, equipos de transporte.
 Residuos: concepto,
 clasificación, segregación, disposición temporal.
 Normatividad de salud y seguridad: lineamientos.
 Cadena de custodia: concepto, procedimiento, registro.</t>
  </si>
  <si>
    <t>Alista materiales, equipos y herramientas de acuerdo con el plan de muestreo.
 Aplica los procedimientos para toma de muestras teniendo en cuenta parámetros técnicos.
 Recolecta las muestras sólidas, liquidas y gaseosas según procedimientos establecidos y normatividad.
 Ejecuta los procedimientos y las mediciones de campo según protocolos establecidos
 Aplica técnicas de conservación y preservación de muestras de acuerdo con procedimientos establecidos.
 Transporta muestras para análisis teniendo en cuenta los procedimientos establecidos.
 .</t>
  </si>
  <si>
    <t>Realizar ensayos de caracterización a  materia prima, producto en proceso y producto terminado</t>
  </si>
  <si>
    <t>Ejecutar el plan de muestreo de acuerdo con la matriz y las condiciones técnicas establecidas</t>
  </si>
  <si>
    <t>Preparar los materiales y equipos requeridos para la toma de muestras, de acuerdo con la matriz seleccionada 
Realizar la toma demuestras de acuerood con la matriz seleccionada</t>
  </si>
  <si>
    <t>Argumenta en forma escrita las diferentes tecnicas , tiempos y condiciones de conservacion y transporte de las muestras de acuerdo el tipo.
Observacion directa sobre la aplicacion de la Normatividad de salud  y seguridad, manejo y clasificacion de residuos en la toma de muestras de acuerdo con el tipo.
"</t>
  </si>
  <si>
    <t xml:space="preserve">Alista materiales, equipos y herramientas de acuerdo con el plan de muestreo.
Aplica los procedimientos para toma de muestras teniendo en cuenta parámetros técnicos.
Recolecta las muestras sólidas, liquidas y gaseosas según procedimientos establecidos y normatividad.
Ejecuta los procedimientos y las mediciones de campo según protocolos establecidos.
Aplica técnicas de conservación y preservación de muestras de acuerdo con procedimientos establecidos.
Transporta muestras para análisis teniendo en cuenta los procedimientos establecidos
</t>
  </si>
  <si>
    <t>De desempeño: Realizacion del muestreo de acuerdo a las condiciones de conservacion y preservacion,  almacenamiento embalaje y trasporte de las muestras, aplicando los conceptos y tecnicas establecidas de acuerdo con la normatividad.</t>
  </si>
  <si>
    <t xml:space="preserve">Técnica: Observación directa; 
Instrumento: lista de chequeo
</t>
  </si>
  <si>
    <t>Almacenar la muestra de acuerdo con las condiciones, características de la muestra y ensayo a realizar.</t>
  </si>
  <si>
    <t>Argumentar conceptos de: almacenamiento y equipos.
 Describir características de almacenamiento
 Realizar clasificación de la muestra
 Identificar los materiales
 Establecer las condiciones ambientales de almacenamiento
 Utilizar los equipos para almacenamiento de muestras
 Aplicar la normatividad técnica y legal para el almacenamiento de muestras
 Establecer las áreas de almacenamiento, condiciones de seguridad</t>
  </si>
  <si>
    <t>Almacenamiento de muestras: definición, características, clasificación, materiales, condiciones ambientales, identificación de la muestra, normatividad técnica y legal vigente
 Equipos de almacenamiento: definición, tipos.
 Áreas de almacenamiento: condiciones de seguridad.</t>
  </si>
  <si>
    <t>Emplea métodos de almacenamiento de muestras teniendo en cuenta el parámetro a analizar.</t>
  </si>
  <si>
    <t xml:space="preserve">Conservar las muestras de acuerdo con los requerimientos normativos.
Seleccionar el tipo de empaque y embalaje de las muestras de acuerdo con los requerimientos normativos .
</t>
  </si>
  <si>
    <t>observacion directa donde se evidencie que los aprendices explican  condiciones  de almacenamiento, empaque , embalaja y condiciones de preservacion y parametros analisiados en campo.</t>
  </si>
  <si>
    <t xml:space="preserve">Emplea métodos de almacenamiento de muestras teniendo en cuenta el parámetro a analizar. </t>
  </si>
  <si>
    <t xml:space="preserve">Desempeño: 
Observacion directa en recepcion y almacenamiento de la muestra
</t>
  </si>
  <si>
    <t xml:space="preserve">RAP ALMACENAR LA MUESTRA DE ACUERDO CON LAS CONDICIONES, CARACTERÍSTICAS DE LA MUESTRA Y ENSAYO A REALIZAR.
Realizar almacenamiento, preservación de cada una de las muestras pertenecientes a cada matriz.
</t>
  </si>
  <si>
    <t>De desempeño: Realización del muestreo de acuerdo a las condiciones de conservación y preservación, almacenamiento embalaje y trasporte de las muestras, aplicando los conceptos y técnicas establecidas de acuerdo con la normatividad.</t>
  </si>
  <si>
    <t xml:space="preserve">Aplica técnicas de conservación y preservación de muestras de acuerdo con procedimientos establecidos.
Transporta muestras para análisis teniendo en cuenta los procedimientos establecidos.
</t>
  </si>
  <si>
    <t>Registrar la información requerida para el muestreo teniendo en cuenta la naturaleza de la muestra.</t>
  </si>
  <si>
    <t>Argumentar conceptos de: registro de datos y trazabilidad de la información.
 Interpretar los datos y resultados de las mediciones de campo.
 Registrar los datos y los resultados de las mediciones de campo
 Argumentar el concepto de: cadena custodia.
 Garantizar la cadena de custodia de las muestras para su posterior análisis.
 Aplicar procedimiento para cadena custodia.
 Diligenciar los formatos de plan de muestreo, toma de muestra y cadena custodia.
 Argumentar conceptos de varianza, desviación estándar, medidas de tendencia central, entre otros.
 Aplicar estadística descriptiva para el plan de muestreo
 Realizar análisis estadístico de la muestra o determinar parámetros estadísticos de la muestra (varianza desviación medidas de tendencia central etc.)
 Realizar cálculos matemáticos para el muestreo.</t>
  </si>
  <si>
    <t>Registro de datos: concepto.
 Trazabilidad de la información: concepto.
 Formatos y registros: acta de toma de muestras, etiquetas, sellos, solicitud de análisis, codificación de muestras, cadena custodia,
 Estadística descriptiva: concepto (moda, media, promedio, desviación estándar, varianza, coeficiente de variación) aplicaciones al muestreo.</t>
  </si>
  <si>
    <t>Aplica procedimientos para el manejo de la información técnicas requeridas de acuerdo con especificaciones del parámetro.
 Estima resultados para muestras teniendo en cuenta parámetros estadísticos</t>
  </si>
  <si>
    <t xml:space="preserve">Diligenciar los formatos , documentos, registros asociados al muestreo, de acuerdo con los requerimientos normativos.
Analisiar la informacion  y los datos del muestreo medante tecniacas estadiisticas </t>
  </si>
  <si>
    <t>Diseñar la documetnacion requerida para la reealizacion del muestreo de acuerdo al tipo de muestra.
Aplicar tecnicas estadisticas para la estimacion de  los resultados del muestreo</t>
  </si>
  <si>
    <t xml:space="preserve">Aplica procedimientos para el manejo de la información técnicas requeridas de acuerdo con especificaciones del parámetro.
Estima resultados para muestras teniendo en cuenta parámetros estadísticos
</t>
  </si>
  <si>
    <t>Producto:
 Formatos de cadena de custodia
Conocimiento:
A partir del uso de las siguientes técnicas:V heurísticas, mapas mentales, mapas conceptuales, mentefactos, cuadros comparativos, entrevistas, crucigrama, sopa de letras, análisis de objeto y/o cuestionario; verificar la conceptualización de: Estadística descriptiva: concepto (moda, media, promedio, desviación estándar, varianza, coeficiente de variación) aplicaciones al muestreo.</t>
  </si>
  <si>
    <t xml:space="preserve">RAP REGISTRAR LA INFORMACIÓN REQUERIDA PARA EL MUESTREO TENIENDO EN CUENTA LA NATURALEZA DE LA MUESTRA.
Realizar análisis de resultados y presentar informe de acuerdo a las instrucciones del instructor, por cada matriz (aguas, suelos, alimentos, productos químicos, aire).
Para cada matriz proponer los formatos requeridos para la trazabilidad de la información.
</t>
  </si>
  <si>
    <t xml:space="preserve">Desempeño: 
Observación directa en recepción y almacenamiento de la muestra
Producto:
Formatos de cadena de custodia
Conocimiento:
conceptualización sobre: Estadística descriptiva: concepto (moda, media, promedio, desviación estándar, varianza, coeficiente de variación) aplicaciones al muestreo.
</t>
  </si>
  <si>
    <t xml:space="preserve">Emplea métodos de almacenamiento de muestras teniendo en cuenta el parámetro a analizar.
Aplica procedimientos para el manejo de la información técnicas requeridas de acuerdo con especificaciones del parámetro.
</t>
  </si>
  <si>
    <t>Valorar muestras según técnicas de análisis químico</t>
  </si>
  <si>
    <t>Preparar el ensayo según técnica analítica a realizar</t>
  </si>
  <si>
    <t>Argumentar el concepto de: técnica analítica, molienda tamizado, secado, calcinación, digestión, fusión, filtración, extracción, dilución, evaporación, decantación, precipitación, destilación, centrifugación, mezclas homogéneas.
Identificar los tipos de: material de laboratorio, molienda, secado, digestión, fusión, filtración, extracción, precipitación, destilación, mezclas homogéneas. Diferenciar las clases de material de laboratorio.
Establecer las características 
Utilizar el material de laboratorio.
 Argumentar los principios fisicoquímicos de: molienda, tamizado, secado, calcinación, digestión, fusión, filtración, extracción, dilución, evaporación, decantación, precipitación, destilación, centrifugación.
 Seleccionar materiales y equipos requeridos en molienda, tamizado, secado, calcinación, digestión, fusión, filtración, extracción, dilución, evaporación, decantación, precipitación, destilación, centrifugación.
 Aplicar las medidas de seguridad en la ejecución de molienda, tamizado, secado, calcinación, digestión, fusión, filtración, extracción, dilución, evaporación, decantación, precipitación, destilación, centrifugación. Identificar los componentes de las mezclas homogéneas.
Explicar las propiedades de: mezclas homogéneas, disoluciones acuosas.
Establecer las diferencias entre electrolitos y no electrolitos.
Identificar las unidades de concentración de las disoluciones acuosas.
Diferenciar los tipos de mezclas.
Realizar cálculos numéricos para preparación de disoluciones acuosas.
Alistar el material de laboratorio para la preparación de las disoluciones, disoluciones amortiguadoras.
Preparar disoluciones acuosas y diluciones de reactivos químicos.
Almacenar soluciones, disoluciones químicas de trabajo.
Utilizar los elementos de protección individual y seguridad industrial.
Aplica métodos de clasificación y etiquetado de productos químicos
Identifica los elementos de seguridad del laboratorio, 
Interpreta fichas de seguridad de productos químicos.
Reconocer los conceptos del sistema internacional de unidades (unidades básicas, prefijos, factores de conversión, uso de unidades de masa, peso, volumen, densidad y escalas de temperatura)
Argumentar el concepto de notación científica
Realizar el manejo de números
Aplicar el concepto de cifras significativas
Clasificar los lineamientos para aproximación de datos numéricos</t>
  </si>
  <si>
    <t xml:space="preserve">Técnicas analíticas: definición, tipos, aplicaciones. 
Material de laboratorio: tipos, clases, características, reconocimiento y uso. 
Técnicas de adecuación de muestras (molienda, tamizado, secado, calcinación, digestión, fusión, filtración, extracción, dilución, evaporación, decantación, precipitación, destilación, centrifugación): definición, tipos, principios, materiales y equipos, reconocimiento, uso y medidas de seguridad. 
Mezclas homogéneas: soluto, solvente, solubilidad, disoluciones insaturadas, saturadas, sobresaturadas; dilución. 
Disoluciones acuosas: definición, unidades de concentración, propiedades generales, dilución de disoluciones, procedimiento experimental de preparación.
Seguridad en el laboratorio: Clasificación y etiquetado de productos químicos, almacenamiento, elementos de seguridad, ficha de datos de seguridad.
Sistema internacional de unidades: unidades básicas, prefijos, factores de conversión, uso de unidades de masa, peso, volumen, densidad y escalas de temperatura. 
Notación científica: definición, manejo de los números, cifras significativas, lineamientos para aproximación de datos numéricos. 
</t>
  </si>
  <si>
    <t xml:space="preserve">Desarrolla procedimientos de adecuación de la muestra según su naturaleza y requerimientos del ensayo.
Aplica procedimientos de tratamiento de muestras según técnicas establecidas.
Emplea métodos de almacenamiento de reactivos y disoluciones de trabajo según criterios de seguridad y compatibilidad química. 
Aplica procedimientos para preparar soluciones y disoluciones según el tipo de ensayo a realizar
Determina cantidades y concentraciones para disoluciones según métodos numéricos
</t>
  </si>
  <si>
    <t>Agosto - Septiembre de 2017</t>
  </si>
  <si>
    <t>xxx</t>
  </si>
  <si>
    <t>GIOVANY ENRIQUE FORERO CASTAÑEDA
JAIME ALBERTO GALVEZ
JUAN PABLO MEDINA RODRIGUEZ
ANA MARIA ZAPATA ORJUELA</t>
  </si>
  <si>
    <t>Valoración de muestras según técnicas de análisis químico</t>
  </si>
  <si>
    <t xml:space="preserve">Preparación de muestras para análisis químico
Realización de montajes para técnicas análiticas
Preparación de soluciones para análisis químico. </t>
  </si>
  <si>
    <t>Trabajo de laboratorio para la preparación de las muestras o muestra problema
Aprendizaje basado en problemas a partir de la realización de montajes para las técnicas analiticas.
Trabajo de laboratorio para la preparación de soluciones, incluido el procedimiento de estandarización.
Taller de resolución de ejercicios referente a la preparación de soluciones.</t>
  </si>
  <si>
    <t>Laboratorio de análisis instrumental,
Aula convencional,
Bibiotecas;
Ambientes virtuales de aprendizaje</t>
  </si>
  <si>
    <t>Material de uso general en el laboratorio.
Material de vidrio volumétrico y de precisión.
Reactivos químicos.
Material de soporte y sostén</t>
  </si>
  <si>
    <t>Químico, licenciado en química</t>
  </si>
  <si>
    <t>A partir del uso de: V heurísticas, mapas mentales, mapas conceptuales, cuestionarios, mentefactos, cuadros comparativos, entrevistas, análisis de objeto; verificar la conceptualización de:
Información técnica y de seguridad de reactivos químicos
Tipos de material de laboratorio, clasificación, uso y calibración.
Conceptos de tabla periódica, enlaces químicos, nomenclatura inorgánica.
Hibridación del carbono, grupos funcionales, nomenclatura, reacciones orgánicas.
Estado del arte de los procesos existentes relacionados con el proyecto de formación.
Observación directa en el almacenamiento de sustancias químicas teniendo en cuenta normas de seguridad
Observación directa en la elaboración del montaje requerido para el ensayo
Documento que contenga el procedimiento de adecuación de muestras utilizadas en el proyecto de formación
Plan de manejo de residuos peligrosos generados durante la ejecución del proyecto de formación
Observación directa en la ejecución de técnicas de adecuación de muestras destinadas a análisis químicos</t>
  </si>
  <si>
    <t>PLANEACIÓN</t>
  </si>
  <si>
    <t xml:space="preserve">La competencia valoración de muestras según técnicas de análisis químico, alistar los materiales necesarios para una técnica analítica acorde con requerimientos técnicos, teniendo en cuenta la preparación de la muestra de acuerdo con su naturaleza, así mismo preparar las disoluciones en las diferentes formas de expresar las concentraciones, acordes con el ensayo a realizar, etiquetarlas y almacenar con criterios técnicos, y finalmente desarrollar un ensayo cualitativo, generando informes técnicos de acuerdo con requerimientos técnicos.
Por tanto, la integridad, en especial la ética para el manejo de información será pieza fundamental en este proceso, al igual se busca un trabajo autónomo, sistemático y organizado.
Para el desarrollo de la guía de aprendizaje los conocimientos y habilidades desarrollados en las guías de aprendizaje se marcan de manera directa. Lo invito a generar espacios de aprendizaje colaborativo y el crecimiento integral del grupo.
</t>
  </si>
  <si>
    <t xml:space="preserve">3.1.1.        LA QUIMICA EN NUESTRAS VIDAS (25:21 min)
Conforme equipos de trabajo de acuerdo con orientaciones del instructor. (5 min)
●        Observe el video sobre La química en el mundo actual. (5:21 min)
https://youtu.be/rWefh3_FCe0 
De respuesta a los siguientes interrogantes de acuerdo al video proyectado.( 15 min)
●        ¿Por qué es importante la química en nuestras vidas?
●        ¿Qué diferencias podrán existir entre sustancias químicas orgánicas e inorgánicas?
●        ¿Podríamos vivir sin la química?
●        Describa 5 razones de la importancia de la química
●        Liste las sustancias químicas que observo en el video
3.1.2.        RECONOCIMIENTO DE LA IMPORTANCIA DE LA PREPARACIÓN DE DISOLUCIONES EN UN ENSAYO (15 min)
                Frente a la siguiente imagen responda los siguientes interrogantes
Doy respuesta a los siguientes interrogantes.
•        ¿Por qué es importante preparar una disolución?
•        ¿Cuáles son los principales aspectos que se deben tener en cuenta para preparar una disolución?
3.1.3.        RECONOCIMIENTO DE LA PREPARACION DE MUESTRAS (15 min)
Observe la siguiente imagen  
De respuesta a los siguientes interrogantes de acuerdo a las imágenes.
●        ¿Qué observa en las imágenes?
●        Si conoce el nombre de algo que se presente en la imagen, indíquelo.
●        ¿Qué tipo de procesos se podría hacer con las muestras?
●        ¿Qué importancia tiene la preparación de las muestras antes de iniciar con un ensayo químico?
</t>
  </si>
  <si>
    <t>Ambiente Aula Convencional</t>
  </si>
  <si>
    <t>Marcadores, papel.</t>
  </si>
  <si>
    <t xml:space="preserve">RAP: Preparar el ensayo según técnica analítica a realizar.
3.2.1.        Preparación de muestras. (360 min)
En los grupos de trabajo establecidos para desarrollar proyecto, elaborar un mapa conceptual con las siguientes técnicas de adecuación de muestras: molienda, tamizado, secado, calcinación, digestión, fusión, filtración, extracción, dilución, evaporación, decantación, precipitación, destilación, centrifugación, donde se evidencie definiciones, tipos, principios, materiales y equipos, reconocimiento, uso y medidas de seguridad. 
3.2.2.        Realización de montajes (560 min)
En grupos de trabajo de 3 a 5 personas,   y de acuerdo al montaje asignado por el instructor de los que se presentan a continuación: Filtración simple, Filtración al vacío, Decantación, Centrifugación, Destilación simple, Destilación a presión reducida, Destilación fraccionada, Destilación en corriente de vapor, Sublimación, Cromatografía en capa fina, Cromatografía en papel, Cromatografía en columna, Titulación, cristalización, Condensación, Ebullición, soxleth, reflujo. 
Realizar una exposición donde se debe tener en cuenta los siguientes aspectos: Esquema del montaje, Función de cada operación básica de laboratorio, los materiales y equipos a utilizar, medidas generales de seguridad a tomar en la ejecución de cada operación, aplicaciones del montaje. Apoyarse en los videos o documentos entregados por el instructor.
3.2.3.        Preparación de disoluciones ( 880 min)
Interpreto los conceptos básicos de unidades de medida en peso y volumen, así como las relaciones peso/peso, volumen/volumen, peso/volumen
Unidades de medida: litros, mililitros, gramos, kilogramos, moles, equivalente gramo.
Relación soluto/solución, % peso/peso, %volumen/volumen, % molar, partes por millón.
Interpreto los conceptos básicos de peso molecular, molaridad, normalidad, molalidad, formalidad, pureza.
Realizo cálculos básicos para conocer la cantidad de soluto necesario en la preparación de sustancias químicas de diferentes concentraciones y las diferentes formas de expresar la concentración.
Describo e interpreto los conceptos de estequiometría, reactivo comercial, reactivo certificado.
Observo video 
Técnicas básicas de laboratorio: preparación de disoluciones
https://www.youtube.com/watch?v=CE2te7LVCQE
</t>
  </si>
  <si>
    <t xml:space="preserve">                    Laboratorio de química general</t>
  </si>
  <si>
    <t>Material de laboratorio, Equipos, reactivos.</t>
  </si>
  <si>
    <t xml:space="preserve">RAP: Preparar el ensayo según técnica analítica a realizar.
3.3.1.        Preparación de muestras ( 900 min)
Realice un procedimiento para preparar muestras para las siguientes técnicas de adecuación de muestras: molienda, tamizado, secado, calcinación, digestión, fusión, filtración, extracción, dilución, evaporación, decantación, precipitación, destilación, centrifugación.
Realice práctica de laboratorio de acuerdo con lineamientos del instructor.
3.3.2.        Realización de montajes (900 min)
Diríjase al software ChemLab, entre al laboratorio de orgánica, actividad 1-1, usando la cromatografía en papel. Desarrolle la actividad propuesta en el manual del ChemLab
Realice práctica de laboratorio de acuerdo con lineamientos del instructor.
3.3.3.        Preparación de disoluciones (1174 min)
Realizo procedimientos de preparación de soluciones explicando con claridad el paso a paso la forma de hacerlo en el laboratorio teniendo en cuenta el lavado del material, uso adecuado del material, aforo, mezcla; procedimiento de titulación. Dicho procedimiento debe ser un video. 
Realice práctica de laboratorio de acuerdo con lineamientos del instructor.
Las soluciones a preparar se proponen, de acuerdo con protocolo del laboratorio, además de etiquetarlas teniendo en cuenta Sistema Globalmente Armonizado, SGA:
•        Ácido sulfúrico 1N pureza 98%
•        Dilución de ácido sulfúrico 1N a 0,02N
•        Hidróxido de sodio al 0,1 N pureza 98%
•        Ácido clorhídrico al 0,1N pureza 37% 
•        Tiosulfato de sodio 0,1N
•        Cloruro de potasio al 3M
•        Sulfato de aluminio al 1%p/v
•        Permanganato de potasio al 0,1N
•        Nitrato de plata al 0,0141N
•        EDTA al 0,1N
Un mapa mental es un diagrama el cual es utilizado para representar ideas, palabras, tareas dibujos u otros conocimientos relacionados,  dispuestos radialmente alrededor de una palabra o idea central. Estos mapas son métodos muy buenos para extraer y aprender información. Gracias a su forma lógica y creativa de tomar apuntes y expresar ideas y reflexiones sobre un tema.     
 a.
Consultar   el material de apoyo  ( decreto 4741 de 2005  del  ministerio de ambiente, vivienda y desarrollo territorial,  diapositivas de gestión de residuos y clasificación de residuos,  otros ) ,  dispuesto en el material de apoyo  del LMS ,  identifique los principales términos y/o definiciones de esta norma, revise la clasificación de los residuos peligrosos que normalmente se generan en un laboratorio basándose en la matriz de disposición del SENA ,  cuales son las  criterios y/o Recomendaciones para Manipulación, Transporte y Almacenamientos de Residuos Químicos Peligrosos   , y realizar un mapa mental sobre la manipulación, tratamiento y disposición de residuos peligrosos  , esta actividad debe entregarse de manera individual y en medio físico.
</t>
  </si>
  <si>
    <t>Laboratorio de química general                    Laboratorio de química general</t>
  </si>
  <si>
    <t xml:space="preserve">•        Realice preparación de la muestra o de las muestras de su proyecto, dejando la metodología establecida.
•        Realice los montajes que requiera para su proyecto y documéntelo
•        Prepare las disoluciones que utilice en su proyecto y elabore un anexo llamado procedimiento de preparación de disoluciones de acuerdo con protocolo del laboratorio, además de etiquetarlas teniendo en cuenta Sistema Globalmente Armonizado
•        Realice análisis cualitativo de los compuestos que hacen parte de su proyecto
•        Almacene sustancias químicas teniendo en cuenta normas de seguridad.
</t>
  </si>
  <si>
    <t>Laboratorio de química general</t>
  </si>
  <si>
    <t>Material de laboratorio, Equipos, reactivos</t>
  </si>
  <si>
    <t xml:space="preserve">A partir del uso de: V heurísticas, mapas mentales, mapas conceptuales, cuestionarios, mentefactos, cuadros comparativos, entrevistas, análisis de objeto; verificar la conceptualización de:
Información técnica y de seguridad de reactivos químicos
Tipos de material de laboratorio, clasificación, uso y calibración.
Conceptos de tabla periódica, enlaces químicos, nomenclatura inorgánica.
Hibridación del carbono, grupos funcionales, nomenclatura, reacciones orgánicas.
Estado del arte de los procesos existentes relacionados con el proyecto de formación.
Desempeño:
Observación directa en el almacenamiento de sustancias químicas teniendo en cuenta normas de seguridad
Observación directa en la elaboración del montaje requerido para el ensayo
Observación directa en la ejecución de técnicas de adecuación de muestras destinadas a análisis químicos
Producto
Documento que contenga el procedimiento de adecuación de muestras utilizadas en el proyecto de formación
Plan de manejo de residuos peligrosos generados durante la ejecución del proyecto de formación
</t>
  </si>
  <si>
    <t xml:space="preserve">Desarrolla procedimientos de adecuación de la muestra según su naturaleza y requerimientos del ensayo.
Aplica procedimientos de tratamiento de muestras según técnicas establecidas.
Emplea métodos de almacenamiento de reactivos y disoluciones de trabajo según criterios de seguridad y compatibilidad química. 
Aplica procedimientos para preparar soluciones y disoluciones según el tipo de ensayo a realizar
Determina cantidades y concentraciones para disoluciones según métodos numéricos
Describe los tipos de mezcla de acuerdo a propiedades de la materia.
Aplica los principios fisicoquímicos en los ensayos teniendo en cuenta el procedimiento de análisis. 
Aplica procedimientos para la obtención de nombres de compuestos químicos según normatividad establecida. 
Establece relaciones de masa de acuerdo con el ensayo a realizar.
</t>
  </si>
  <si>
    <t xml:space="preserve">Técnica: mapa conceptual
Instrumento de evaluación: Lista de chequeo
Técnica: observación 
Instrumento de evaluación: Lista de chequeo
</t>
  </si>
  <si>
    <t xml:space="preserve">Ácido: es un compuesto químico que, cuando se disuelve en agua, produce una solución con una actividad de catión hidronio mayor que el agua pura, esto es un pH menor que 7.
Aforar: llevar el volumen de un líquido contenido en un recipiente especial (matraz aforado) hasta la marca que indica que el líquido contenido en el recipiente hasta la marca que indica que la cantidad de líquido contenido en el recipiente hasta dicha marca, es exactamente el volumen indicado en el rótulo del recipiente.
Alícuota: es una parte que se toma de un volumen (alícuota líquida) o de una masa (alícuota sólida) iniciales, para ser usada en una prueba de laboratorio cuyas propiedades físicas y químicas, así como su composición representan las de la sustancia original. 
Base: especie que es capaz de aceptar protones de otras especies que los donan (ácidos) o de donar iones hidroxilo.
Concentración: expresión de la cantidad relativa de soluto por unidad de volumen o unidad de masa de una disolución.
Disolución patrón: disolución en la cual se conoce la concentración de un soluto con mucha fiabilidad. Disolución de una sustancia utilizada como referencia al momento de hacer una valoración o estandarización.
Formalidad: se define como el número de moles de soluto (sin considerar disociación) contenidos en un litro de solución.
Molalidad: se define como el número de moles de soluto contenidas en 1 kilogramo de solvente.
Molaridad: se define como el número de moles de la especie presente en un litro de solución, después de la disociación.
Normalidad: se define como el número de equivalentes gramo de soluto por litro de solución.
Punto final: el punto final (similar, pero no idéntico que el punto de equivalencia) se refiere al punto en que el indicador cambia de color en una valoración de colorimetría. La diferencia entre ambos se llama error de valoración y debe ser lo más pequeña posible. 
</t>
  </si>
  <si>
    <t xml:space="preserve">• WHITTEN, Kennet, GAILEY, Kennet y RAYMOND, Davis. “Química general”. McGraw Hill. Bogotá, 1980.
• RUSSELL, Jhon Blair y LARENA, Alicia “Química general” Mc Graw Hill, México, 1988
• BRICEÑO, CARLOS Y CÁCERES Lilia. “Química General” Fondo Educativo Panamericano. Bogotá D.  1997
• UMLAND, Jean y BELAMA, jon. “Química general” International  Thomson editores, 3 edición. México, 2000.
• CHANG, Raymond. “Quimica” Mc Graw Hill, 7 ed. México 2002.
SISTEMA DE BIBLIOTECAS – BASE DE DATOS MC GRAW HILL
Norma técnica ICONTEC 1692.
</t>
  </si>
  <si>
    <t>VILMA ROCIO USECHE CASTRO
ANA MARIA ZAPATA ORJUELA</t>
  </si>
  <si>
    <t>INSTRUCTORA
INSTRUCTORA</t>
  </si>
  <si>
    <t>Centro Minero/Regional Boyacá
Centro para la Formación Cafetera/Regional Caldas</t>
  </si>
  <si>
    <t>Determinar analitos mediante métodos matemáticos según el ensayo a realizar</t>
  </si>
  <si>
    <t xml:space="preserve">Identificar los estados de la materia
Interpretar las propiedades físicas y químicas de la materia
Sustentar los conceptos de átomo, elemento y fórmulas químicas
Explicar los tipos de fórmulas químicas
Exponer la tabla periódica
Indicar las propiedades periódicas de los elementos
Describir el concepto de enlace químico Indicar los tipos de enlace químico
Distinguir el tipo de interacción no covalente (dipolo-dipolo, ión-dipolo, Van Der Waals, puente de hidrógeno)
</t>
  </si>
  <si>
    <t xml:space="preserve">La materia: estados, propiedades físicas y químicas, átomo, elemento, formulas químicas. 
Fórmulas químicas: moléculas, iones, compuesto, sustancia. 
Tabla periódica: número atómico, número másico, periodicidad química, grupos, propiedades periódicas, distribución electrónica. 
Enlace químico: concepto, tipos, interacciones dipolo-dipolo, ion-dipolo, fuerzas de Van Der Waals, puentes de hidrógeno. 
Nomenclatura de compuestos inorgánicos: compuestos iónicos, óxidos, hidróxidos, ácidos, sales, hidratos. 
Nomenclatura de compuestos orgánicos: hidrocarburos alifáticos, hidrocarburos aromáticos, grupos funcionales. 
Relaciones de masa en las reacciones químicas: número de Avogadro, mol, masa atómica, masa molecular. 
Estequiometría: definición, método general de uso, reactivo limitante, rendimiento de reacción, aplicación experimental. 
Reacciones y ecuaciones químicas: concepto, tipos, balanceo, estados de oxidación, procedimiento experimental. 
Enunciar la nomenclatura de compuestos orgánicos
Exponer las relaciones de masa en las reacciones químicas
Utilizar los conceptos de número de Avogadro, mol, masa atómica. masa molecular en las relaciones de masa Interpretar el concepto de estequiometría
Reproducir los métodos de uso de la estequiometría
Nombrar conceptos de estequiometría
Desarrollar procedimiento experimental estequiométrico
Definir reacciones y ecuaciones químicas
Nombrar los tipos de reacciones y ecuaciones químicas
Relacionar balanceo y estados de oxidación a reacciones químicas
Aplicar procedimientos experimentales
Describir el concepto de química orgánica
Clasificar el tipo de hibridación del carbono
Indicar las clases de compuestos orgánicos
Exponer propiedades de los compuestos orgánicos
Expresar los tipos de reacción de compuestos orgánicos
 </t>
  </si>
  <si>
    <t xml:space="preserve">Describe los tipos de mezcla de acuerdo a propiedades de la materia.
Aplica los principios fisicoquímicos en los ensayos teniendo en cuenta el procedimiento de análisis. 
Aplica procedimientos para la obtención de nombres de compuestos químicos según normatividad establecida. 
Establece relaciones de masa de acuerdo con el ensayo a realizar. 
Realiza conversión de unidades según sistema de medición.
Interpreta las propiedades periódicas según  teorías existentes.
Describe propiedades de compuestos orgánicos según teorías establecidas. 
Describe propiedades de ácidos y bases según teorías relacionadas.
</t>
  </si>
  <si>
    <t xml:space="preserve">
Valoración de muestras según técnicas de análisis químico</t>
  </si>
  <si>
    <t>Separación y extracción de analitos de interes
Identificar los tipos de reacciones químicas y relaciones estequiometricas
Identificar cualitativamente cationes y aniones
Realizar análisis cualitativo elemental orgánico.</t>
  </si>
  <si>
    <t xml:space="preserve">Mentefactos, mapa de procesos para la identificación de los tipos de reacciones químicas y las relaciones estequiometricas.
Exposición donde permita reconocer conocimientos esenciales.
Utilización del software ChemLab para la identificación de reacciones químicas
Aprendizaje basado en problemas a partir de la separación de analitos de interes.
Trabajo de laboratorio para la extracción de analitos de interes.
Trabajo de laboratorio para la identificación de cationes y aniones, análisis cualitativo elemental organico. 
</t>
  </si>
  <si>
    <t xml:space="preserve">Describe los tipos de mezcla de acuerdo a propiedades de la materia.
Aplica los principios fisicoquímicos en los ensayos teniendo en cuenta el procedimiento de análisis. 
Aplica procedimientos para la obtención de nombres de compuestos químicos según normatividad establecida. 
Establece relaciones de masa de acuerdo con el ensayo a realizar. 
</t>
  </si>
  <si>
    <t>A partir del uso de: V heurísticas, mapas mentales, mapas conceptuales, cuestionarios, mentefactos, cuadros comparativos, entrevistas, análisis de objeto; verificar la conceptualización de:
Sistema internacional de unidades, factores de conversión, cifras significativas
Reacciones químicas, y estequiometria
Disoluciones químicas, y unidades de concentración
Equilibrio químico
Observación directa en la Preparación de disoluciones químicas de trabajo</t>
  </si>
  <si>
    <t>EJECUCIÓN</t>
  </si>
  <si>
    <t xml:space="preserve">3.1.1.        LA QUIMICA EN NUESTRAS VIDAS (25:21 min)
Conforme equipos de trabajo de acuerdo con orientaciones del instructor. (5 min)
●        Observe el video sobre La química en el mundo actual. (5:21 min)
https://youtu.be/rWefh3_FCe0 
De respuesta a los siguientes interrogantes de acuerdo al video proyectado.( 15 min)
●        ¿Por qué es importante la química en nuestras vidas?
●        ¿Qué diferencias podrán existir entre sustancias químicas orgánicas e inorgánicas?
●        ¿Podríamos vivir sin la química?
●        Describa 5 razones de la importancia de la química
●        Liste las sustancias químicas que observo en el video
3.1.2.        RECONOCIMIENTO DE LA IMPORTANCIA DE LA PREPARACIÓN DE DISOLUCIONES EN UN ENSAYO (15 min)
                Frente a la siguiente imagen responda los siguientes interrogantes
Doy respuesta a los siguientes interrogantes.
•        ¿Por qué es importante preparar una disolución?
•        ¿Cuáles son los principales aspectos que se deben tener en cuenta para preparar una disolución?
3.1.3.        RECONOCIMIENTO DE LA PREPARACION DE MUESTRAS (15 min)
Observe la siguiente imagen  
De respuesta a los siguientes interrogantes de acuerdo a las imágenes.
●        ¿Qué observa en las imágenes?
●        Si conoce el nombre de algo que se presente en la imagen, indíquelo.
●        ¿Qué tipo de procesos se podría hacer con las muestras?
●        ¿Qué importancia tiene la preparación de las muestras antes de iniciar con un ensayo químico?
</t>
  </si>
  <si>
    <t xml:space="preserve">RAP: Determinar analitos mediante métodos matemáticos según el ensayo a realizar.
3.2.4.        Separación y extracción de analitos de interés (960 min)
Luego de consultar el material de apoyo facilitado por el instructor sobre las propiedades atómicas y la relación entre la periodicidad química con las características de los elementos químicos representativos
Interpreto conceptos de la materia: estados, propiedades físicas y químicas, átomo, elemento, formulas químicas. Fórmulas químicas: moléculas, iones, compuesto, sustancia. 
Tabla periódica: número atómico, número másico, periodicidad química, grupos, propiedades periódicas, distribución electrónica. 
Enlace químico: concepto, tipos, interacciones dipolo-dipolo, ion-dipolo, fuerzas de Van Der Waals, puentes de hidrógeno.
3.2.5.        Identificar los tipos de reacciones químicas y relaciones estequiometrias 
3.2.6.        Identificar cualitativamente cationes y aniones 
3.2.7.        Realizar análisis cualitativo elemental orgánico. 
(2040 min)
Receta del sabor químico:
Vamos a elaborar una receta con sabor químico
Pinte bolas de icopor de acuerdo con el elemento, consiga palillos y consiga conformar varios cationes y aniones del listado del punto anterior. (Conceptualice un análisis inorgánico: Cationes y aniones, clasificación, propiedades, marchas analíticas. Análisis orgánico: definición, constantes físicas, ensayos preliminares, análisis elemental, clasificación de sustancias orgánicas por solubilidad, análisis funcional (marcha analítica). Azúcares, proteínas y lípidos: concepto, nomenclatura, propiedades y métodos de identificación). 
Una vez tenga los compuesto nómbrelos y establezca si son inorgánicos o orgánicos (compuestos iónicos, óxidos, hidróxidos, ácidos, sales, hidratos, hidrocarburos alifáticos, hidrocarburos aromáticos, grupos funcionales), 
Ponga a reacción los compuestos conformados y establezca las relaciones de masa como lo es número de Avogadro, mol, masa atómica, masa molecular. 
Dado lo anterior interpreta las relaciones estequiometrícas, método general de uso, reactivo limitante, rendimiento de reacción, aplicación experimental. Reacciones y ecuaciones químicas, tipos, balanceo, estados de oxidación, procedimiento experimental. Química orgánica: hibridación del carbono, clases de compuestos, propiedades, reacciones. Ácidos y bases: teorías, propiedades, equilibrio, pH, constantes de disociación, soluciones amortiguadoras, teoría de neutralización, ácidos y bases de Lewis. Equilibrio de solubilidad: solubilidad, solubilidad molar, producto de solubilidad, precipitación fraccionada.
Elabore un listado con los Iones complejos. Establezca pautas de identificación. 
Interprete los conceptos de constante de estabilidad, agentes quelantes, número de coordinación. 
</t>
  </si>
  <si>
    <t xml:space="preserve">RAP: Determinar analitos mediante métodos matemáticos según el ensayo a realizar.
3.3.4.        Separación y extracción de analitos de interés (1920 min)
Diríjase al software ChemLab VPS, ingrese a las prácticas y desarrolle la actividad propuesta:
Lab 10 Elementos y tabla periódica
Lab 11 Densidad de sólidos y líquidos
Lab 12 Compuesto químicos
3.3.5.        Identificar los tipos de reacciones químicas y relaciones estequiometrias (960 min)
Diríjase al software ChemLab VPS, ingrese a las prácticas y desarrolle la actividad propuesta:
Lab 14 Descripción de reacciones químicas
Realice práctica de laboratorio, de acuerdo con lineamientos del instructor. 
3.3.6.        Identificar cualitativamente cationes y aniones (960 min)
Diríjase al software ChemLab VPS, ingrese a las prácticas y desarrolle la actividad propuesta:
Lab 12 Compuesto químicos
Lab 13 Nombres y fórmulas de compuestos iónicos 
Realice práctica de laboratorio, de acuerdo con lineamientos del instructor. 
3.3.7.        Realizar análisis cualitativo elemental orgánico. (2065 min)
Realizar identificación de alcoholes, ácidos carboxílicos, aldehídos, cetonas, aminas, carbohidratos y macromoléculas.
Diríjase al software ChemLab laboratorio de Química Orgánica, ingrese a las prácticas y desarrolle la actividad propuesta:
7-1 Análisis cualitativo alquenos
7-2 Análisis cualitativo alcoholes
7-3 Análisis cualitativo aldehídos
7-4 Análisis cualitativo ácidos carboxílicos
7-5 Análisis cualitativo esteres
7-6 Análisis cualitativo aminas
7-7 Análisis cualitativo éteres 
Practica de laboratorio Determinación cualitativa orgánica, tener en cuenta lineamientos del instructor. 
</t>
  </si>
  <si>
    <t xml:space="preserve">A partir del uso de: V heurísticas, mapas mentales, mapas conceptuales, cuestionarios, mentefactos, cuadros comparativos, entrevistas, análisis de objeto; verificar la conceptualización de:
Sistema internacional de unidades, factores de conversión, cifras significativas
Reacciones químicas, y estequiometria
Disoluciones químicas, y unidades de concentración
Equilibrio químico
Desempeño 
Observación directa en la Preparación de disoluciones químicas de trabajo
Observación directa en la ejecución de técnicas de análisis químico cualitativo
Producto 
Reportes técnico de resultados derivados de la ejecución de análisis químicos cualitativos con su respectivo análisis
</t>
  </si>
  <si>
    <t xml:space="preserve">Realiza conversión de unidades según sistema de medición.
Interpreta las propiedades periódicas según teorías existentes.
Describe propiedades de compuestos orgánicos según teorías establecidas. 
Describe propiedades de ácidos y bases según teorías relacionadas.
Interpreta propiedades de equilibrio de solubilidad y formación de complejos según teorías relacionadas
Aplica procedimientos para la identificación de constantes físicas de compuestos orgánicos teniendo en cuenta el parámetro a determinar. 
Separa sustancias químicas según criterios del ensayo 
Realiza análisis químico cualitativo a analitos orgánicos e inorgánicos de acuerdo a los requerimientos del ensayo. 
Describe las características de los compuestos orgánicos según leyes establecidas
</t>
  </si>
  <si>
    <t xml:space="preserve">Técnica: Procedimiento y plan  
Instrumento de evaluación: Lista de chequeo
Técnica: mapa conceptual
Instrumento de evaluación: Lista de chequeo
</t>
  </si>
  <si>
    <t>Determinar parámetros químicos cualitativos en muestras teniendo en cuenta la técnica a aplicar</t>
  </si>
  <si>
    <t xml:space="preserve">Argumentar el concepto de: solubilidad, iones complejos, equilibrio de solubilidad, precipitación fraccionada constante de estabilidad, agentes quelantes, número de coordinación.
Explicar las propiedades y características de: iones complejos, solubilidad, cationes, aniones, azúcares, lípidos, proteínas.
Identificar: cationes y aniones, constantes físicas de compuestos orgánicos.
Reconocer las propiedades de los cationes y aniones.
Desarrollar marchas analíticas de: cationes, aniones, identificación de compuestos orgánicos.
Clasificar las sustancias por solubilidad.
</t>
  </si>
  <si>
    <t xml:space="preserve">Química orgánica: hibridación del carbono, clases de compuestos, propiedades, reacciones
Ácidos y bases: teorías, propiedades, equilibrio, pH, constantes de disociación, soluciones amortiguadoras, teoría de neutralización, ácidos y bases de Lewis.
Equilibrio de solubilidad: solubilidad, solubilidad molar, producto de solubilidad, precipitación fraccionada. 
Iones complejos: definición, características, constante de estabilidad, agentes quelantes, número de coordinación. 
Análisis inorgánico: Cationes y aniones, clasificación, propiedades, marchas analíticas. 
Análisis orgánico: definición, constantes físicas, ensayos preliminares, análisis elemental, clasificación de sustancias orgánicas por solubilidad, análisis funcional (marcha analítica). 
Azúcares, proteínas y lípidos: concepto, nomenclatura, propiedades y métodos de identificación
</t>
  </si>
  <si>
    <t>Interpreta propiedades de equilibrio de solubilidad y formación de complejos según teorías relacionadas
Aplica procedimientos para la identificación de constantes físicas de compuestos orgánicos teniendo en cuenta el parámetro a determinar. 
Separa sustancias químicas según criterios del ensayo 
Realiza análisis químico cualitativo a analitos orgánicos e inorgánicos de acuerdo a los requerimientos del ensayo. 
Describe las características de los compuestos orgánicos según leyes establecidas</t>
  </si>
  <si>
    <t>Realizar valoración ácido base y escoger con criterio técnico los indicadores.
Determinar las constantes físicas de sustancias orgánicas.
Realizar identificación de alcoholes, ácidos carboxílicos, aldehídos, cetonas, aminas, carbohidratos y macromoleculas.</t>
  </si>
  <si>
    <t xml:space="preserve">Metodo de preguntas donde se aborde la selección de los indicadores de acuerdo con la reacción química.
Mentefactos, mapa de procesos para la determinación de constantes físicas de sustancias organicas.
Utilización del software ChemLab para la identificación de grupos funcionales.
Trabajo de laboratorio para valoración acido - base, identificación de grupos funcionales y constantes fisicas de sustancias organicas.
</t>
  </si>
  <si>
    <t xml:space="preserve">Realiza conversión de unidades según sistema de medición.
Interpreta las propiedades periódicas según  teorías existentes.
Describe propiedades de compuestos orgánicos según teorías establecidas. 
Describe propiedades de ácidos y bases según teorías relacionadas.
Interpreta propiedades de equilibrio de solubilidad y formación de complejos según teorías relacionadas
Aplica procedimientos para la identificación de constantes físicas de compuestos orgánicos teniendo en cuenta el parámetro a determinar. 
Separa sustancias químicas según criterios del ensayo 
Realiza análisis químico cualitativo a analitos orgánicos e inorgánicos de acuerdo a los requerimientos del ensayo. 
Describe las características de los compuestos orgánicos según leyes establecidas
</t>
  </si>
  <si>
    <t>Observación directa en la ejecución de técnicas de análisis químico cualitativo</t>
  </si>
  <si>
    <t xml:space="preserve">APLICACIÓN DE PROCESOS FÍSICOS, QUÍMICOS Y/O BIOTECNOLÓGICOS PARA LA OBTENCIÓN DE PRODUCTOS DE INTERÉS INDUSTRIAL Y ESTRUCTURACIÓN DE ALTERNATIVAS PARA EL MEJORAMIENTO DEL PROCESO DE TRANSFORMACIÓN DE MATERIAS PRIMAS.APLICACIÓN DE PROCESOS FÍSICOS, QUÍMICOS Y/O BIOTECNOLÓGICOS PARA LA OBTENCIÓN DE PRODUCTOS DE INTERÉS INDUSTRIAL Y ESTRUCTURACIÓN DE ALTERNATIVAS PARA EL MEJORAMIENTO DEL PROCESO DE TRANSFORMACIÓN DE MATERIAS PRIMAS. </t>
  </si>
  <si>
    <t xml:space="preserve">RAP: Determinar parámetros químicos cualitativos en muestras teniendo en cuenta la técnica a aplicar.
3.2.8.        Realizar valoración ácido base y escoger con criterio técnico los indicadores.(600 min)
Elabore un diagrama de comparación donde evidencie frente a una valoración acido base que indicadores podrían utilizarse. Interprete el concepto de indicadores, tipos, aplicaciones.
3.2.9.        Determinar las constantes físicas de sustancias orgánicas.(600min)
Interprete conceptos de Punto de fusión; Punto de ebullición; Densidad; Índice de refracción como constantes físicas de las sustancias químicas, usted encontrará sobre la mesa de trabajo una bolsa con papeles que contiene información concepto y definición, busque las parejas que más se asemejen. Revise la actividad frente a otros equipos de trabajo. 
3.2.10.        Realizar identificación de alcoholes, ácidos carboxílicos, aldehídos, cetonas, aminas, carbohidratos y macromoleculas. (600 min)
Conceptualice a través de un mapa de comparación sobre la clasificación, estructura y nomenclatura sistemática de compuestos orgánicos a través de diagramas de flujo. Generalidades de alcanos, alquenos y alquinos y halogenuros de alquilo. Aromáticos, fenoles, alcoholes éteres, aldehídos y cetonas. Ácidos carboxílicos y sus derivados y compuestos nitrógenados.
</t>
  </si>
  <si>
    <t xml:space="preserve">RAP: Determinar parámetros químicos cualitativos en muestras teniendo en cuenta la técnica a aplicar
3.3.8.        Realizar valoración ácido base y escoger con criterio técnico los indicadores. (995 min)
Practica de laboratorio Curva acido base, utilización con indicadores tener en cuenta lineamientos del instructor. 
Practica de laboratorio Determinación cualitativa inorgánica, tener en cuenta lineamientos del instructor
3.3.9.        Determinar las constantes físicas de sustancias orgánicas (995 min)
Practica de laboratorio Determinación de puntos de fusión, de ebullición, densidad e índice de refracción, tener en cuenta lineamientos del instructor. 
</t>
  </si>
  <si>
    <t>Elaborar reportes técnicos de acuerdo con los requerimientos de la organización</t>
  </si>
  <si>
    <t>Describir el concepto de reporte técnico 
Identificar la estructura de los reportes técnicos 
Diferenciar los tipos de reportes técnicos 
Elaborar formatos para la recolección de datos 
Registrar datos y resultados de los ensayos 
Reconocer las buenas prácticas de documentación 
Sustentar instructivos y procedimientos en un laboratorio
Argumentar el concepto de documentación
Diferenciar los tipos de documentos</t>
  </si>
  <si>
    <t xml:space="preserve">Reportes técnicos: definición, tipos, estructura, formatos, registro, datos, tipos de datos, procesadores de texto y hojas de cálculo
Documentación: conceptos, formatos
</t>
  </si>
  <si>
    <t xml:space="preserve">Documenta resultados de ensayos según procedimiento establecido por la organización.
Construye reportes técnicos según 
</t>
  </si>
  <si>
    <t>Entregar reporte y/o informes técnicos de cada uno de las actividades de aprendizaje de los resultados de aprendizaje de la competencia</t>
  </si>
  <si>
    <t xml:space="preserve">Debate donde se permita discutir los resultados obtenidos.
Panel de discusión 
Lluvia de ideas para oportunidades de mejora en los procesos.
</t>
  </si>
  <si>
    <t xml:space="preserve">Documenta resultados de ensayos según procedimiento establecido por la organización.
Construye reportes técnicos según requerimientos del ensayo.
</t>
  </si>
  <si>
    <t>Reportes técnico de resultados derivados de la ejecución de análisis químicos cualitativos con su respectivo análisis</t>
  </si>
  <si>
    <t>EVALUACIÓN</t>
  </si>
  <si>
    <t xml:space="preserve">RAP Elaborar reportes técnicos de acuerdo con los requerimientos de la organización (995 min)
Elaborar las bitácoras contenidas en cada una de las actividades del software ChemLab
Documento que contenga el procedimiento de adecuación de muestras utilizadas en el proyecto de formación
Reporte técnico de resultados derivados de la ejecución de análisis químicos cualitativos con su respectivo análisis
Plan de manejo de residuos peligrosos generados durante la ejecución del proyecto de formación.
</t>
  </si>
  <si>
    <t xml:space="preserve">Documenta resultados de ensayos según procedimiento establecido por la organización.
Construye reportes técnicos según requerimientos del ensayo
</t>
  </si>
  <si>
    <t xml:space="preserve">Técnica: Reporte técnico  
Instrumento de evaluación: Lista de chequeo
</t>
  </si>
  <si>
    <t>220202017</t>
  </si>
  <si>
    <t>Conducir procesos de biotransformación de acuerdo con tipo de producto y plan de producción</t>
  </si>
  <si>
    <t xml:space="preserve">Establecer las condiciones del proceso biotecnológico, teniendo en cuenta las características de los microorganismos, del metabolito de interés, las variables de control y el plan de producción.                                                                                                                                                                                                                                                                                                                 </t>
  </si>
  <si>
    <t xml:space="preserve">Comprender  las características de los bioprocesos.Argumentar los conceptos de: Biotecnología, procesos biotecnológicos, productos biotecnológicos
Argumentar los conceptos de: Biotecnología, procesos biotecnológicos, productos biotecnológicos
Identificar  las características morfológicas, fisiológicas y bioquímicas de los microorganismos utilizados en el bioproceso.
Seleccionar el microorganismo de interés para  el  proceso biotecnológicos.
Cultivar los microorganismos requeridos  para la obtención de los bioproductos requeridos
Aplicar técnicas de aislamiento microbiano para la realización de procesos biotecnológicos.
Comprender  las rutas bioquímicas utilizadas  por los microorganismos  durante los procesos de biotransformación.
Identificar las enzimas, sustratos, metabolitos intermedios y metabolitos finales de una ruta bioquímica
Explicar el concepto y características del metabolismo celular.
Definir las variables de control en procesos biotecnologicos.
Identificar las características de un proceso biotecnológico.
Identificar los riesgos de contaminación química, física y biológica en los procesos biotecnológicos.
Reconocer las buenas prácticas de manufactura y los  requisitos normativos de los procesos biotecnológicos.
</t>
  </si>
  <si>
    <t>Biotecnología: definición, historia, elementos básicos, caracteristicas, clases, áreas de aplicación.
Bioproceso: Definición, características, biotransformación recursos, plan de producción.
Diversidad microbiana: Clasificación, microorganismos de uso biotecnológico,
Microorganismos utilizados en bioprocesos: Clases, características morfológicas, fisiológicas y bioquímicas.
Cultivo de microorganismos: aislamiento, siembra
Técnicas de  identificación microbiana: concepto, características y clases.
Medios de cultivo: concepto, características, clases, métodos de preparación
Metabolismo celular: concepto, características, clases, metabolitos.
Rutas bioquímicas: definiciones, clases, fuentes de energía, metabolismo celular, procesos aeróbicos y anaeróbicos, vías catabólicas y anabólicas.
Variables a controlar en bioprocesos: Pureza, concentración microbiana, temperatura, pH, oxígeno disuelto.
Buenas prácticas de manufactura en bioprocesos: riesgos físicos, químicos y biológicos, requisitos normativos.</t>
  </si>
  <si>
    <t xml:space="preserve">Argumenta los elementos de la biotecnología de acuerdo con principios y áreas de aplicación
Realiza aislamientos, cultivos y caracterización de llos microorganismos de acuerdo con el proceso biotecnológico de interés y los protocolos establecidos por la organización.
Caracteriza los microorganismos de uso biotecnológicos teniendo en cuenta los procedimientos que establecidos por la organización.
Identifica las variables a controlar en el bioproceso, teniendo en cuenta la ruta bioquímica para la obtención del bioproducto. 
Reconoce las etapas de la ruta bioquímica de acuerdo con el bioproceso y bioproducto de interés
Analiza los riesgos físicos, químicos y biológicos en las etapas de procesos de fabricación según los requisitos normativos y de la organización.
</t>
  </si>
  <si>
    <t>TECNOLOGO EN QUIMICA APLICADA A LA INDUSTRIA</t>
  </si>
  <si>
    <t>Rocio del Pilar Monroy Rodriguez</t>
  </si>
  <si>
    <t>Organizar las actividades del proceso de obtención de interés industrial</t>
  </si>
  <si>
    <t>Conducción de procesos de biotransformación de acuerdo con tipo de producto y plan de producción</t>
  </si>
  <si>
    <r>
      <rPr>
        <b/>
        <sz val="8"/>
        <rFont val="Arial"/>
      </rPr>
      <t>Area de desarrollo cognitivo:</t>
    </r>
    <r>
      <rPr>
        <sz val="8"/>
        <color rgb="FF000000"/>
        <rFont val="Arial"/>
      </rPr>
      <t xml:space="preserve">
Argumentar los elementos de la Biotecnologia de acuerdo conla historia, los principios y campos de aplicación.
Estudiar los microorganismos de acuerdo a las  caracteristicas, taxonomia, crecimiento, rutas metabolicas, mantenimiento y aplicacion biotecnologica.
</t>
    </r>
    <r>
      <rPr>
        <b/>
        <sz val="8"/>
        <rFont val="Arial"/>
      </rPr>
      <t>Area de desarrollo procedimental</t>
    </r>
    <r>
      <rPr>
        <sz val="8"/>
        <color rgb="FF000000"/>
        <rFont val="Arial"/>
      </rPr>
      <t xml:space="preserve">
Aplicar los procedimientos de aislamiento de microorganismos de acuerdo con los requerimientos del proceso biotecnologico.
Caracterizar los microorganismos de uso biotecnologico en la industria, de acuerdo a los protocolos para identificacion micro y macroscopica y pruebas bioquimicas establecidas por el laboratorio.
Aplicar tecnicas de laboratorio para la medicion de crecimiento del microorganismo de interes industrial de acuerdo a las tecnicas establecidas.
</t>
    </r>
  </si>
  <si>
    <t>A partir de las siguientes técnicas didácticas: Mapa mental, mapa conceptual, uve heurística, análisis de objeto, exposición oral ilustrada y/o cuestionario, argumentar los siguientes conceptos de la Biotecnologia: Historia, clasificacion, tipos, procesos, productos y campos de aplicación.
A partir de las tecnicas didacticas exposicion oral o estudio de caso estudiar la clasificacion de la poblacion microbiana de interes industrial (bacterias, hongos, levaduras y algas), que cumpla con: caracteristicas, taxonomia, aplicaciones industriales y rutas metabolicas de cada grupo de microorganismos.
A partir de la tecnica experimental realizar las practicas de laboratorio relacionadas con tecnicas para el aislamiento, almacenamiento la identificacion macro y microscopica e identificacion bioquimica de un microorganismo y medicion del crecimiento microbiano de unmicroorganismo de interes industrial.</t>
  </si>
  <si>
    <t>Ambiente aula convencional
Laboratorio de Biotecnologia</t>
  </si>
  <si>
    <t xml:space="preserve">"Computadores portátiles, internet, libros de consulta, cartulinas, papel periódico, marcadores, cinta.
Baño serológico    ……………… 2
Agitadores orbitales……………2
Cabina de flujo laminar  …………… 2
Balanza analítica  …………………..1
Balanza de humedad  ……………1
Sheaker.............2
Incubadora............2
Horno de secado.........1
Autoclave.............3
Nevera................2
Microscopio............6
Cuentacolonias...........1
Fermentador..............1
Pipetas……………………….50
Probetas…………………….50
Erlenmeyers……………….40
Capsulas de porcelana..30 
buretas……………………….20
Vasos de precipitado…..20 
termómetro………………..15
espátula………………………25
varilla de vidrio…………..25
soportes universales…..10
balones aforados………….20
balones de fondo plano…….20  
Embudos………………………5
Vidrio de reloj………………20
Tubos de ensayo………….50
Gradillas………………………30
Peras de succion..............30                               
 capilares...................10                  
papel filtro.................10 cajas        
mortero......................20                </t>
  </si>
  <si>
    <r>
      <rPr>
        <b/>
        <sz val="8"/>
        <rFont val="Arial"/>
      </rPr>
      <t>De conocimiento</t>
    </r>
    <r>
      <rPr>
        <sz val="8"/>
        <color rgb="FF000000"/>
        <rFont val="Arial"/>
      </rPr>
      <t xml:space="preserve">
Respuestas a preguntas sobre: Historia de biotecnología, tipos de biotecnología, procesos biotecnológicos, productos biotecnológicos, campos de aplicacion.
Respuestas a pregunta sobre Microorganismos: Tipos, clases, caracteristicas, rutas metabólicas y aplicaciones indistriales.
</t>
    </r>
    <r>
      <rPr>
        <b/>
        <sz val="8"/>
        <rFont val="Arial"/>
      </rPr>
      <t>De desempeño:</t>
    </r>
    <r>
      <rPr>
        <sz val="8"/>
        <color rgb="FF000000"/>
        <rFont val="Arial"/>
      </rPr>
      <t xml:space="preserve">
Realizacion de los procedimientos de aislamiento y propagación de un microorganismos
Realizacion los procedimientos de identificacion macro y microscopica e  identificacion bioquimica de los microorganismo de interes industrial.
Realizacion del procedimiento de crecimiento microbiano del microorganismo de interes industrial.
</t>
    </r>
    <r>
      <rPr>
        <b/>
        <sz val="8"/>
        <rFont val="Arial"/>
      </rPr>
      <t>De producto:</t>
    </r>
    <r>
      <rPr>
        <sz val="8"/>
        <color rgb="FF000000"/>
        <rFont val="Arial"/>
      </rPr>
      <t xml:space="preserve">
Reporte tecnico del los procedimientos de aislamiento y propagación de un microorganismos
Reporte tecnico de los procedimientos de identificacion macro y microscopica e  identificacion bioquimica de los microorganismo de interes industrial.
Reporte escrito del estudio de variables de control en de un proceso biotecnologico en el laboratorio de biotecnologia.
Reporte tecnico del procedimiento del crecimiento microbiano del microorganismo de interes industrial.
Reporte tecnico de la valoracion de los riesgos generales y especificos en el proceso de obtencion del bioproducto de interes industrial
</t>
    </r>
  </si>
  <si>
    <t xml:space="preserve">PLANEACION
</t>
  </si>
  <si>
    <t>ORGANIZAR LAS ACTIVIDADES DEL PROCESO DE OBTENCIÓN DE INTERÉS INDUSTRIAL</t>
  </si>
  <si>
    <t>CONDUCCIÓN DE PROCESOS DE BIOTRANSFORMACIÓN DE ACUERDO CON TIPO DE PRODUCTO Y PLAN DE PRODUCCIÓN</t>
  </si>
  <si>
    <t xml:space="preserve">RAP1: Establecer las condiciones del proceso biotecnológico, teniendo en cuenta las características de los microorganismos, del metabolito de interés, las variables de control y el plan de producción.
RAP2: Manejar equipos y materiales del proceso biotecnológico de acuerdo con recomendaciones del fabricante y protocolos establecidos por la empresa.
RAP3: Obtener productos biotecnológicos teniendo en cuenta las características del bioproceso, el plan de producción y los protocolos establecidos por la organización.
RAP4: Caracterizar los  bioproductos obtenidos en los procesos biotecnológicos de acuerdo con las técnicas de análisis fisicoquímico y microbiológico.
</t>
  </si>
  <si>
    <t>140 horas</t>
  </si>
  <si>
    <t>Los microorganismos de interés industrial son todos aquellos que han venido siendo utilizados por la Industria de Procesos Químicos para la producción de productos de interés industrial como el yogur, kumis, etanol, ácido acético, ácido butírico, entre otros. Además la producción biotecnológica está incursionando en otros campos de interés como el control ambiental de suelos y agua en donde los microorganismos desempeñan un papel importante en la degradación de contaminantes químicos presentes en estos sustratos. Mediante el desarrollo de esta guía el aprendiz podrá adquirir los conocimientos, habilidades y destrezas para la identificación de población microbiana de interés industrial y sus aplicaciones industriales. Las técnicas de laboratorio a desarrollar le darán al aprendiz la fundamentación para poder identificar un microorganismo posterior a un proceso de aislamiento.</t>
  </si>
  <si>
    <t xml:space="preserve">Descripción de las actividades
3.1.1	De manera individual o grupal discuta los siguientes temas (10 min)
¿Qué es un microorganismo, de qué tamaño son? 
¿Qué forma pueden tener los microorganismos?, ¿en dónde se encuentran?
¿Para qué sirven los microorganismos?, ¿son buenos o malos para la humanidad?
3.1.2	En grupos de trabajo y con el material suministrado por el instructor, realice una breve descripción de los siguientes procesos. Pueden realizar dibujos, esquemas, cuadros sinópticos o diagramas de flujo (30 min)
Proceso de elaboración del pan
Elaboración del yogur
Obtención de una bebida tradicional fermentada: vino, aguardiente, chicha, guarapo, chirinche, entre otras.
Obtención de vinagre de manzana.
3.1.3	El proceso se debe sustentar frente al grupo. Debe utilizar los recursos didácticos suministrados por el instructor.(10 min)
</t>
  </si>
  <si>
    <t>Computadores portátiles, internet, libros de consulta, cartulinas, papel periódico, marcadores, cinta.</t>
  </si>
  <si>
    <t xml:space="preserve">Descripción de las actividades RAP1
3.2.1	Participe activamente en la transferencia realizada por el instructor sobre la Biotecnología, Luego reúnase con un grupo de trabajo para resolver las siguientes preguntas: (1,5 horas)
•	Desde hace cuánto tiempo el hombre ha venido desarrollando procesos mediados por microorganismos.
•	Quienes fueron los padres o precursores de la biotecnología moderna.
•	Cuando se tuvo noción de la presencia de microorganismos en la tierra
•	Explique la teoría de la generación espontánea.
•	Explique la teoría de la biogénesis.
•	Quien fue Louis Pasteur y que aportes realizo en para la biotecnología moderna.
•	Cuál fue el aporte a la ciencia de Alexander Fleming y cómo realizo su descubrimiento.
Realice la socialización de las respuestas a través de la dinámica propuesta por el instructor.
3.2.2	En grupos de trabajo, elaborar un documento en donde explique cada uno de los campos de aplicación de la microbiología: (1 hora)
•	Microbiología de alimentos
•	Microbiología industrial
•	Microbiología medica
•	Microbiología agrícola
•	Microbiología sanitaria
•	Microbiología del agua
3.2.3	En grupos de trabajo realice la sustentación del documento elaborado dando respuestas a las preguntas orales formuladas por el instructor.
3.2.4	Participar activamente en la exposición realizada por el instructor en relación a los microorganismos, clasificación y taxonomía microbiana. 
</t>
  </si>
  <si>
    <t xml:space="preserve">Descripción de las actividades RAP1
3.3.1        Argumentar los elementos de la Biotecnología:
Elaborar un mapa mental o mapa conceptual a través del cual se evidencie el estudio de los conceptos de la Biotecnología: Historia, clasificación, tipos, procesos, productos y campos de aplicación.
Tenga en cuenta las siguientes definiciones sobre qué es y cómo se estructura un mapa mental o mapa conceptual: 
3.3.2        Estudiar los microorganismos de interés industrial: 
•        En grupo de trabajo, realizar la consulta de los microorganismos de interés industrial asignada por el instructor: bacterias, hongos, levaduras y algas; que contenga la siguiente información: clasificación, características, taxonomía, aplicaciones industriales y rutas metabólicas. (6 horas)
•        Luego, realizar la sustentación del estudio de caso o exposición oral relacionada a la clase de  microorganismos asignados. La presentación debe realizarse en formato power point. Importante incluir imágenes de la población microbiana de interés y toda la información solicitada con anterioridad. (20 minutos)
3.3.3        Realizar procedimientos de limpieza y desinfección
Llevar a cabo los procedimientos de limpieza, desinfección y esterilización de materiales e inspección de áreas de trabajo del laboratorio de biotecnología. Para esta actividad es importante aplicar el protocolo establecido para el laboratorio No.XXXXX de Limpieza y desinfección de áreas de trabajo. Es importante contar con los elementos de protección personal solicitados dentro el protocolo o por el instructor a cargo. (6 horas)
3.3.4        Aplicar técnicas de aislamiento microbiano e identificación macro y microscópica.
Realizar las siguientes prácticas de laboratorio. 
•        Muestreo, aislamiento y almacenamiento de microorganismos de interés industrial. Para este fin aplicar el Protocolo No.XXXXXX (3 horas)
•        Identificación macro y microscópica de un microorganismo de interés industrial. Aplicar el Protocolo No.XXXXXX (3 horas)
•        Identificación bioquímica de microorganismos de interés industrial. Para cumplir con esta actividad de debe aplicar el protocolo No.XXXX, para realizar la práctica de laboratorio: Uso de pruebas Bioquímicas y Técnicas de caracterización Fisiológicas. (3 horas)
Es importante contar con los elementos de protección personal solicitados dentro el protocolo o por el instructor a cargo.
Realizar el reporte técnico de las prácticas desarrolladas, en el formato suministrado por el instructor. 
3.3.5        Aplicar técnicas de laboratorio para la medición de crecimiento microbiano. 
Para cumplir con esta actividad es importante realizar la práctica de laboratorio indicada en el Protocolo No.XXXXX: Medición del crecimiento microbiano. (24 horas)
Es importante contar con los elementos de protección personal solicitados dentro el protocolo o por el instructor a cargo.
Es importante contar con los elementos de protección personal solicitados dentro el protocolo o por el instructor a cargo.
Realizar el reporte técnico de las prácticas desarrolladas, en el formato suministrado por el instructor.
</t>
  </si>
  <si>
    <t>Aula convencional, laboratorio de biotecnologia</t>
  </si>
  <si>
    <t xml:space="preserve">Computadores portátiles, internet, libros de consulta, cartulinas, papel periódico, marcadores, cinta.
Baño serológico    ……………… 2
Agitadores orbitales……………2
Cabina de flujo laminar  …………… 2
Balanza analítica  …………………..1
Balanza de humedad  ……………1
Sheaker.............2
Incubadora............2
Horno de secado.........1
Autoclave.............3
Nevera................2
Microscopio............6
Cuentacolonias...........1
Fermentador..............1
Pipetas……………………….50
Probetas…………………….50
Erlenmeyers……………….40
Capsulas de porcelana..30 
buretas……………………….20
Vasos de precipitado…..20 
termómetro………………..15
espátula………………………25
varilla de vidrio…………..25
soportes universales…..10
balones aforados………….20
balones de fondo plano…….20  
Embudos………………………5
Vidrio de reloj………………20
Tubos de ensayo………….50
Gradillas………………………30
Peras de succion..............30                               
 capilares...................10                  
papel filtro.................10 cajas        
mortero......................20                
</t>
  </si>
  <si>
    <t xml:space="preserve">3.4.1	Elaborar el reporte técnico de los requerimientos técnicos para la obtención de un producto de interés industrial, a partir de la degradación de un sustrato por medio de un microorganismo, que contenga la siguiente información:
•	Metodología para la toma de muestra, aislamiento, repique y propagación del microorganismo 
•	Metodología para la identificación micro y macroscópica y pruebas bioquímicas del microorganismo aislado.
•	Formulación de los medios de cultivo requeridos para el crecimiento microbiano.
•	Metodología para el pre tratamiento de los sustratos de interés requeridos para la degradación biológica.
•	Metodología para la determinación del día óptimo de inoculación a partir de la curva de crecimiento microbiano (cinética de crecimiento)
3.4.2	Elaborar y realizar la exposición de los resultados obtenidos durante el desarrollo de las fases del proyecto formativo relacionado al proceso biotecnológico.
</t>
  </si>
  <si>
    <t xml:space="preserve">RAP1
Evidencias de Conocimiento
•        Respuestas a preguntas sobre: Historia de biotecnología, tipos de biotecnología, procesos biotecnológicos, productos biotecnológicos, campos de aplicación. 
•        Respuestas a pregunta sobre Microorganismos: Tipos, clases, características, rutas metabólicas y aplicaciones industriales.
Evidencias de Desempeño
•        Realización de los procedimientos de aislamiento y propagación de un microorganismos
•        Realización los procedimientos de identificación macro y microscópica e  identificación bioquímica de los microorganismo de interés industrial.
•        Realización del procedimiento de crecimiento microbiano del microorganismo de interés industrial.
Evidencias de Producto
•        Reporte técnico de los procedimientos de aislamiento y propagación de un microorganismos
•        Reporte técnico de los procedimientos de identificación macro y microscópica e  identificación bioquímica de los microorganismos de interés industrial.
•        Reporte técnico del procedimiento del crecimiento microbiano del microorganismo de interés industrial.
•        Reporte técnico de la valoración de los riesgos generales y específicos en el proceso de obtención del bioproducto de interés industrial
</t>
  </si>
  <si>
    <t xml:space="preserve">•        Argumenta los elementos de la biotecnología de acuerdo con principios y áreas de aplicación
•        Realiza aislamientos, cultivos y caracterización de los microorganismos de acuerdo con el proceso biotecnológico de interés y los protocolos establecidos por la organización.
•        Caracteriza los microorganismos de uso biotecnológicos teniendo en cuenta los procedimientos que establecidos por la organización.
•        Identifica las variables a controlar en el bioproceso, teniendo en cuenta la ruta bioquímica para la obtención del bioproducto. 
•        Reconoce las etapas de la ruta bioquímica de acuerdo con el bioproceso y bioproducto de interés
•        Analiza los riesgos físicos, químicos y biológicos en las etapas de procesos de fabricación según los requisitos normativos y de la organización.
</t>
  </si>
  <si>
    <t xml:space="preserve">Técnica de evaluación: Respuesta a preguntas
Instrumento de evaluación : Cuestionarios
Técnica de evaluación: Observación directa
Instrumento de evaluación: Lista de chequeo
Técnica de evaluación: Ensayo
Instrumento de evaluación: Lista de verificación
</t>
  </si>
  <si>
    <t xml:space="preserve">5.1	Aislamiento: Separación de un determinado microorganismo del resto que le acompañan. Generalmente el microorganismo de interés es transferido de un ambiente a otro con la finalidad de inducir su crecimiento para su identificación.
5.2	Algas: Son microorganismos eucariotas incluidos dentro del Reino Protoctistas. Son seres autótrofos fotosintéticos puesto que son capaces de formar materia orgánica utilizando energía lumínica y materia inorgánica.
5.3	Bacterias: Son microorganismos unicelulares de tipo procariotico, no presentan membrana nuclear y se encuentran en diferentes habitad. Aparecen formando colonias, pero también se caracterizan por las formas en que se agrupan. Se clasifican de acuerdo a su morfología (cocos, diplococos, bacilos, espirilos).
5.4	Biomasa: Según la OCDE define la biomasa como «la cantidad de materia viva de origen vegetal o animal presente en un momento dado en un área determinada». La Unión Europea define la biomasa como «la fracción biodegradable de productos, deshechos y residuos de la agricultura (incluyendo substancias vegetales y animales), silvicultura e industrias relacionadas, así como la fracción biodegradable de los residuos municipales e industriales».
5.5	Bioproceso: Cualquier proceso que usa células vivas completas o sus componentes, como por ejemplo enzimas, para la obtención de bioproductos de interés a través de cambios físicos y químicos deseados.
5.6	Bioproducto: Producto de interés obtenido a partir de la metabolización de nutrientes, generado por un microorganismo por consumo de un sustrato de interés.
5.7	Bioseguridad: Son las normas y medidas para proteger la salud del personal frente a riesgos biológicos, físicos y químicos a los que está expuesto en el desempeño de sus funciones en el laboratorio de química y microbiología.
5.8	Biotecnología: Se refiere a toda aplicación tecnológica que utilice sistemas biológicos y organismos vivos o sus derivados para la creación o modificación de productos o procesos para usos específicos.
5.9	Célula: Unidad anatómica fundamental de todos los organismos vivos, generalmente microscópica, formada por citoplasmas, uno o más núcleos, otros organelos y una membrana que le rodea. Se clasifican en procariotas, más pequeñas y menos complejas que se caracterizan por no presentar membrana nuclear, y las eucariotas más complejas, de mayor tamaño, con organelos más especializados, y se caracterizan por presentar una membrana nuclear.
5.10	Crecimiento microbiano: Hace referencia al incremento en el número de células por una unidad de tiempo determinada. El periodo se denomina tiempo de generación (duplicación) que es el tiempo requerido para que una célula se divida en dos. El tiempo puede ser minutos, hora o días. El crecimiento de un cultivo microbiano se divide en tres etapas claramente diferenciables: Fase de latencia y adaptación, Fase exponencial, Fase estacionaria y Tiempo Fase de muerte.
5.11	Coproducto: Productos secundarios producidos durante o al final del bioproceso.
5.12	Enzimas: Son biomoléculas que se encuentran conformadas principalmente por proteínas, producida por las células vivas durante su metabolismo, siendo su función destacada la de actuar como catalizador y regulador en los procesos químicos del organismo, es decir, cataliza las reacciones bioquímicas del metabolismo.
5.13	Fermentación: Es un proceso catabólico de oxidación incompleta, que no requiere oxígeno (anaerobio), y cuyo producto final es un compuesto orgánico. Según los productos finales, existen diversos tipos de fermentación. En él no intervienen las mitocondrias ni la cadena respiratoria. El proceso de fermentación es característico de algunos microorganismos como ciertas bacterias y levaduras. 
5.14	Hongos: Son células eucariotas más complejas que las bacterias, pueden ser unicelulares o pluricelulares. Tienen su pared celular rígida, poseen núcleo definido y varios cromosomas. 
5.15	Inoculo de siembra: Deposición de una pequeña porción de una muestra de una cepa microbiana en los medios de cultivo adecuados para el tipo de microorganismos que se desean encontrar. 
5.16	Levaduras: Definición que se le da a diferentes tipos de hongos microscópicos y unicelulares que se reproducen por división o gemación y que generan diferentes enzimas que generan la fermentación de hidratos de carbono.
5.17	Metabolismo celular: Conjunto de todas las reacciones bioquímicas que ocurren en el interior de la célula. Mediante estas reacciones se transforman los nutrientes en biomoléculas o productos de interés industrial.
5.18	Microorganismo: Ser vivo o sistema biológico que solo puede ser observado por un microscopio. Son organismos dotados de individualidad que presentan, a diferencia de las plantas y los animales, una organización biológica elemental.
5.19	Medio de cultivo: Es un sustrato o una solución de nutrientes que permite el desarrollo de microorganismos. En las condiciones de laboratorio para realizar un cultivo, se debe sembrar sobre el medio de cultivo elegido las muestras en las que los microorganismos van a crecer y multiplicarse para dar colonias.
5.20	Proceso Biotecnológico: Procesos y operaciones unitarias de la industria química destinadas a la producción de bioproductos de interés industrial a partir del uso de microrganismos.
5.21	Propagación microbiana: Técnicas destinadas a permitir el crecimiento y proliferación de microrganismos de interés industrial.
5.22	Repique: Proceso que permite el crecimiento de un microorganismo en un medio de cultivo dado para conocer su metabolismo, producción de metabolitos o simplemente para conservarlo.
5.23	Ruta bioquímica: O ruta metabólica o vía metabólica es una sucesión de reacciones químicas donde un sustrato inicial se transforma y da lugar a productos finales, a través de una serie de metabolitos intermediarios.
5.24	Siembra: Técnica utilizada para permitir el crecimiento de microorganismos de interés industrial. Se realiza a partir de la incorporación de un inoculo en un medio de cultivo. 
5.25	Sustrato: Molécula sobre la cual actúa una enzima.
5.26	Tinción: Procedimiento de coloración de paredes microbianas realizado para diferenciar e identificar microrganismos 
5.27	Velocidad de crecimiento
</t>
  </si>
  <si>
    <t xml:space="preserve">Instituto Colombiano de Normas Técnicas y Certificación, ICONTEC, (2014). Aseguramiento de la calidad: control de la calidad en laboratorios de microbiología. Editada 2009-09-01.
Scraag, Alan. (2014).Biotecnología para ingenieros: sistemas biológicos en procesos tecnológicos. México, D.F.: Limusa.
Thieman, William J.(2010). Introducción a la biotecnología. Madrid: Pearson Educación (2ª ed.)
Gay, James Monroe. (2009). Microbiología Moderna de los Alimentos. Zaragoza, España: Editorial Acribia (5ª ed.)
Madigan. Y Michael T. (2009). Brock: biología de los microorganismos. Madrid: Pearson Educación (12ª ed.)
Renneberg, Reinhard. (2008). Biotecnología para principiantes. Barcelona: Editorial Reverte.
Pedroza, Aura Marina. (2007). Manual de introducción a la Biotecnología. Bogotá: Editorial Pontificia Universidad Javeriana.
Owen P. Ward. (1991). Biotecnología de la fermentación. Zaragoza España: Editorial Acribia, S.A.(8ª ed.)
</t>
  </si>
  <si>
    <t>Rocio del Pilar Monroy Rodirguez</t>
  </si>
  <si>
    <t>Diciembre de 2017</t>
  </si>
  <si>
    <t>Manejar equipos y materiales del proceso biotecnológico de acuerdo con recomendaciones del fabricante y protocolos establecidos por la empresa.</t>
  </si>
  <si>
    <t xml:space="preserve">Comprender las características de los sustratos utilizados en los  procesos de biotransformación.
Realizar los cálculos correspondientes para la preparación  y caracterización de los sustratos.
Preparar los sustratos  requeridos en el proceso biotecnológico.
Verificar el cumplimiento de los requisitos del sustrato para la obtención del bioproducto.
Esterilizar los sustratos para los procesos biotecnológicos.
Establecer las características de inóculos usados en procesos biotecnológicos.
Establecer las características de inóculos usados en procesos biotecnológicos.
Aplicar técnicas de preparación de inóculos de uso biotecnológico.
Verificar la pureza y concentración del inóculo.
Aplicar métodos para la conservación de microorganismos de uso biotecnológico.
Identificar las especificaciones de los equipos usados del proceso biotecnológico en fichas técnicas.
Seleccionar las técnicas de esterilización para los equipos, instrumentos de medición, accesorios y servicios de apoyo  utilizados en el proceso biotecnológico.
Identificar los tipos  y características de los birreactores.
Operar de forma correcta y segura  los equipos e instrumentos del proceso biotecnológicos según manuales.
Verificar los instrumentos de medición utilizados en el proceso biotecnológico.
Identificar las características de los servicios usados en procesos biotecnológicos (vapor, aire comprimido, gases, ciclos de refrigeración y calentamiento).
Identificar las características en el diseño y materiales en accesorios usados en la línea según los criterios normativos en Buenas Prácticas de Manufactura.
</t>
  </si>
  <si>
    <t xml:space="preserve">Sustrato: concepto, características, clasificación, tipos, preparación, pH, nutrientes, métodos de esterilización y caracterización.
Inóculos: Concepto, características, técnicas de preparación y clases.
Concentración microbiana: concepto, y técnicas de determinación.
Técnicas de conservación y activación de microrganismos: Fundamentos, características y clases.
Concentración microbiana: concepto, y técnicas de determinación.
</t>
  </si>
  <si>
    <t xml:space="preserve">Mantiene las  condiciones de asepsia y esterilidad de materiales y equipos, de acuerdo con necesidades del proceso biotecnológico.
Prepara  sustratos e inóculos  de acuerdo con los protocolos establecidos para el bioproceso.
Opera los equipos usados en procesos biotecnológicos y sus sistemas complementarios teniendo en cuenta su funcionamiento, operación y desempeño.
Realiza procedimientos  de almacenamiento, conservación y mantenimiento de microorganismos de uso biotecnológico según protocolos establecidos por la organización.
</t>
  </si>
  <si>
    <r>
      <rPr>
        <b/>
        <sz val="8"/>
        <rFont val="Arial"/>
      </rPr>
      <t>Area de desarrollo cognitivo:</t>
    </r>
    <r>
      <rPr>
        <sz val="8"/>
        <color rgb="FF000000"/>
        <rFont val="Arial"/>
      </rPr>
      <t xml:space="preserve">
Argumentar las características y diferencias entre: medio de cultivo,  sustrato, bioproducto y biomasa de acuerdo a las características del proceso biotecnológico en estudio.
</t>
    </r>
    <r>
      <rPr>
        <b/>
        <sz val="8"/>
        <rFont val="Arial"/>
      </rPr>
      <t xml:space="preserve">Area de desarrollo procedimental:
</t>
    </r>
    <r>
      <rPr>
        <sz val="8"/>
        <color rgb="FF000000"/>
        <rFont val="Arial"/>
      </rPr>
      <t xml:space="preserve">Llevar a cabo los procedimientos de limpieza, desinfección y esterilización de: superficies, material, equipos e instrumentos del laboratorio de biotecnología, de acuerdo a los protocolos establecidos.
Realizar la inspeccion de los equipos de laboratorio propios del proceso biotecnologico, que cumpla con las especificaciones tecnicas de los manuales de fucionamiento y hojas de vida de equipos. 
Llevar a  cabo las prácticas de laboratorio relacionadas con: selección, preparación y control de medios de cultivo, tecnicas para toma de muestra,  repique, aislamiento y propagación de microorganismos de interés industrial y técnicas de siembra y homogenización de microorganismos de interés industrial.
</t>
    </r>
  </si>
  <si>
    <t>A partir de las siguientes técnicas didácticas: Mapa mental, mapa conceptual, uve heurística, análisis de objeto, exposición oral ilustrada y/o cuestionario, argumentar las acaracteristicas de: medio de cultivo, sustrato, bioproducto y biomasa.
A partir de la tecnica analisis de objeto realizar la verificacion de las condiciones de funcionamiento de los equipos de laboratorio propios del proceso biotecnologico. revisando para cada uno manuales de funcionamiento, hojas de vida y formatos de registro.
A partir de la tecnica experimental de laboratorio, realizar las practicas para la selección, preparacion y control de medios de cultivo, sustratos e inoculo, toma de muestra, repique, aislamiento, propagacion, siembra y homogenizacion de un microorganismo de interes industrial.</t>
  </si>
  <si>
    <t>"Computadores portátiles, internet, libros de consulta, cartulinas, papel periódico, marcadores, cinta.
Baño serológico    ……………… 2
Agitadores orbitales……………2
Cabina de flujo laminar  …………… 2
Balanza analítica  …………………..1
Balanza de humedad  ……………1
Sheaker.............2
Incubadora............2
Horno de secado.........1
Autoclave.............3
Nevera................2
Microscopio............6
Cuentacolonias...........1
Fermentador..............1
Pipetas……………………….50
Probetas…………………….50
Erlenmeyers……………….40
Capsulas de porcelana..30 
buretas……………………….20
Vasos de precipitado…..20 
termómetro………………..15
espátula………………………25
varilla de vidrio…………..25
soportes universales…..10
balones aforados………….20
balones de fondo plano…….20  
Embudos………………………5
Vidrio de reloj………………20
Tubos de ensayo………….50
Gradillas………………………30
Peras de succion..............30                               
 capilares...................10                  
papel filtro.................10 cajas        
mortero......................20                
"</t>
  </si>
  <si>
    <t xml:space="preserve">Ejecuta el procedimiento de aislamiento del microorganismo de acuerdo con el proceso biotecnológico de interés.
Caracteriza los microorganismos de uso biotecnológicos teniendo en cuenta los procedimientos que se establecen en la organización.
Usa reactivos, materiales, equipos y microorganismos de acuerdo con protocolo establecido y recomendaciones del fabricante.
Mantiene condiciones de asepsia y esterilidad de materiales y equipos, de acuerdo con necesidades del proceso biotecnológico.
Supervisa el cumplimiento del plan de aseguramiento metrológico en sensores usados en equipos según las variables de control en procesos biotecnológicos.
Establece los criterios para la calificación de los sistemas complementarios usados en procesos biotecnológicos teniendo en cuenta su funcionamiento, operación y desempeño
</t>
  </si>
  <si>
    <r>
      <rPr>
        <b/>
        <sz val="8"/>
        <rFont val="Arial"/>
      </rPr>
      <t xml:space="preserve">De conocimiento: 
</t>
    </r>
    <r>
      <rPr>
        <sz val="8"/>
        <color rgb="FF000000"/>
        <rFont val="Arial"/>
      </rPr>
      <t xml:space="preserve">Respuestas a preguntas sobre medios de cultivo, sustratos e inóculos: definiciones, clasificación, usos, preparaciones especiales.
</t>
    </r>
    <r>
      <rPr>
        <b/>
        <sz val="8"/>
        <rFont val="Arial"/>
      </rPr>
      <t xml:space="preserve">De desempeño:
</t>
    </r>
    <r>
      <rPr>
        <sz val="8"/>
        <color rgb="FF000000"/>
        <rFont val="Arial"/>
      </rPr>
      <t xml:space="preserve">Realización del procedimiento de limpieza, desinfección y esterilización de superficies, materiales y equipos del laboratorio de microbiología.
Realización de los procedimientos de selección, preparación y control de medios de cultivo, sustratos e inóculos propios un proceso biotecnológico.
Realización de los procedimientos de toma de muestra, repique, aislamiento, propagación, siembra y homogenización de un microorganismo de interés industrial.
</t>
    </r>
    <r>
      <rPr>
        <b/>
        <sz val="8"/>
        <rFont val="Arial"/>
      </rPr>
      <t xml:space="preserve">De producto:
</t>
    </r>
    <r>
      <rPr>
        <sz val="8"/>
        <color rgb="FF000000"/>
        <rFont val="Arial"/>
      </rPr>
      <t xml:space="preserve">Reporte técnico del procedimiento de limpieza y desinfección del laboratorio.
Formatos diligenciados del procedimiento de inspección de equipos propios del proceso biotecnológico.
Reporte técnico del procedimiento de selección, preparación y control de medios de cultivo, sustratos e inóculos para el proceso biotecnológico.
Reporte técnico de los procedimientos de toma de muestra, repique, aislamiento, propagación, siembra y homogenización de un microorganismo de interés industrial.
Formatos diligenciados del procedimiento de supervisión del plan de procedimiento metrológico.
</t>
    </r>
  </si>
  <si>
    <t xml:space="preserve">EJECUCION
</t>
  </si>
  <si>
    <t xml:space="preserve">Descripción de las actividades RAP2
3.3.6        Estudiar las características de medios de cultivo, inóculos y sustratos.
Descargar el cuestionario que se encuentra en la plataforma virtual en la ruta: XXXX y dar respuesta a las preguntas relacionadas con medios de cultivo, inóculos y sustratos. Publicar los resultados en el enlace: Medios de cultivo, inóculos y sustrato, en la carpeta de actividades xx y realizar la sustentación oral frente al instructor. (3 horas)
3.3.7        Realizar la Inspección de los equipos de laboratorio 
Realizar la verificación de las condiciones de funcionamiento de los equipos de laboratorio propios del proceso biotecnológico revisando para cada uno manuales de funcionamiento, hojas de vida y formatos de registro. (4 horas)
Es importante contar con los elementos de protección personal solicitados dentro el protocolo o por el instructor a cargo.
Realizar el reporte técnico de las prácticas desarrolladas, en el formato suministrado por el instructor
3.3.8        Realizar las operaciones de preparación de medios de cultivo y propagación de microorganismos.
Realizar las siguientes prácticas de laboratorio:
•        Selección, preparación y control de medios de cultivo. Protocolo No. (4 horas)
•        Toma de muestra,  repique, aislamiento y propagación de microorganismos. Protocolo No.XXXXXX (6 horas)
•        Técnicas de siembra y homogenización de microorganismos. Protocolo No.XXXXXX (6 horas)
Es importante contar con los elementos de protección personal solicitados dentro el protocolo o por el instructor a cargo.
Realizar el reporte técnico de las prácticas desarrolladas, en el formato suministrado por el instructor
 </t>
  </si>
  <si>
    <t>RAP2:
Evidencias de Conocimiento
•        Respuestas a preguntas sobre medios de cultivo, sustratos e inóculos: definiciones, clasificación, usos, preparaciones especiales.
Evidencias de Desempeño
•        Realización del procedimiento de limpieza, desinfección y esterilización de superficies, materiales y equipos del laboratorio de microbiología. 
•        Realización de los procedimientos de selección, preparación y control de medios de cultivo, sustratos e inóculos propios un proceso biotecnológico. 
•        Realización de los procedimientos de toma de muestra, repique, aislamiento, propagación, siembra y homogenización de un microorganismo de interés industrial.
Evidencias de Producto 
•        Reporte técnico del procedimiento de limpieza y desinfección del laboratorio. 
•        Formatos diligenciados del procedimiento de inspección de equipos propios del proceso biotecnológico. 
•        Reporte técnico del procedimiento de selección, preparación y control de medios de cultivo, sustratos e inóculos para el proceso biotecnológico. 
•        Reporte técnico de los procedimientos de toma de muestra, repique, aislamiento, propagación, siembra y homogenización de un microorganismo de interés industrial. 
Formatos diligenciados del procedimiento de supervisión del plan de procedimiento metrológico</t>
  </si>
  <si>
    <t xml:space="preserve">•	Ejecuta el procedimiento de aislamiento del microorganismo de acuerdo con el proceso biotecnológico de interés.
•	Caracteriza los microorganismos de uso biotecnológicos teniendo en cuenta los procedimientos que se establecen en la organización.
•	Usa reactivos, materiales, equipos y microorganismos de acuerdo con protocolo establecido y recomendaciones del fabricante.
•	Mantiene condiciones de asepsia y esterilidad de materiales y equipos, de acuerdo con necesidades del proceso biotecnológico.
•	Supervisa el cumplimiento del plan de aseguramiento metrológico en sensores usados en equipos según las variables de control en procesos biotecnológicos.
•	Establece los criterios para la calificación de los sistemas complementarios usados en procesos biotecnológicos teniendo en cuenta su funcionamiento, operación y desempeño
</t>
  </si>
  <si>
    <t xml:space="preserve">Técnica de evaluación: Respuesta a preguntas
Instrumento de evaluación : Cuestionarios
Técnica de evaluación: Observación directa
Instrumento de evaluación: Lista de chequeo
Técnica de evaluación: Ensayo y/o estudio de caso
Instrumento de evaluación: Lista de verificación.
</t>
  </si>
  <si>
    <t>Obtener productos biotecnológicos teniendo en cuenta las características del bioproceso, el plan de producción y los protocolos establecidos por la organización.</t>
  </si>
  <si>
    <t xml:space="preserve">Realizar Bioprocesos mediante la utilización de inóculos microbianos.
Identificar los factores que afectan a la velocidad de crecimiento de los microorganismos.
Alimentar la fermentación con el sustrato y soluciones de nutrientes elaboradas previamente.
Monitorear  la pureza y concentración microbiana  del bioproceso.
Tomar muestras durante el desarrollo del proceso biotecnológico.
Controlar las variables de pureza, concentración microbiana, pH, temperatura, oxígeno disuelto y otras propias del bioproceso.
Realizar seguimiento a la biotransformación del sustrato del bioproceso
Detener el bioproceso de acuerdo con los resultados del control de las variables.
Comprender la definición y  características de los procesos de recuperación y purificación.
Reconocer las etapas de los procesos de recuperación y purificación de bioproductos.
Identificar los  métodos de recuperación y purificación de bioproductos,
Recuperar los metabolitos obtenidos durante los procesos biotecnológicos.
Tratar los productos biotecnológicos teniendo en cuenta las variables de los procesos.
Ejecutar procedimientos de bioseguridad establecidos por la organización.
Aplicar normas ambientales y de bioseguridad en la programación de los ensayos. Aplicar normas ambientales y de bioseguridad en la programación de los ensayos.
Utilizar la documentación establecida para la ejecución y control del proceso biotecnológico.
Aplicar normas de seguridad en el proceso de inactivación y descarte de residuos del bioproceso.
Seguir medidas de control y contingencia en casos de emergencia.
</t>
  </si>
  <si>
    <t xml:space="preserve">Proceso biotecnológico: definición, bioproductos, tecnologías,  características, clases, etapas, procedimientos, plan de producción y protocolos
Fermentación: Concepto, características, clases, etapa, variables de control, velocidad de crecimiento, consumo de sustrato, seguimiento a la obtención del bioproducto.
Toma de muestras: Buenas prácticas de manufactura, prevención de la contaminación cruzada.
Productos biotecnológicos: Concepto, características, tipos, clases, características  requisitos.
Procesos de recuperación y purificación de bioproductos: concepto, clases, técnicas, características, etapas, protocolos
Bioseguridad: conceptos, procedimientos, normatividad. Medidas de control, contingencia y protocolos
</t>
  </si>
  <si>
    <t xml:space="preserve">Reconoce las etapas del proceso biotecnológico  teniendo en cuenta las características del bioproducto.
Utiliza técnicas para el monitoreo y control de variables microbiológicas y fisicoquímicas del proceso biotecnológico, teniendo en cuenta los protocolos establecidos y normas de seguridad.
Registra los resultados del monitoreo a las variables del proceso biotecnológico, según protocolos y los formatos establecidos.
Aplica técnicas de recuperación y purificación teniendo en cuenta las características del bioproducto. Y los protocolos establecidos por la organización.
Aplica las normas de bioseguridad durante el desarrollo del proceso biotecnológico según los protocolos del laboratorio.
</t>
  </si>
  <si>
    <r>
      <rPr>
        <b/>
        <sz val="8"/>
        <rFont val="Arial"/>
      </rPr>
      <t>Area de desarrollo cognitivo:</t>
    </r>
    <r>
      <rPr>
        <sz val="8"/>
        <color rgb="FF000000"/>
        <rFont val="Arial"/>
      </rPr>
      <t xml:space="preserve">
Estudiar las características, variables, equipos y aplicaciones industriales del proceso de fermentación, de acuerdo a los requerimientos del proceso biotecnológico.
</t>
    </r>
    <r>
      <rPr>
        <b/>
        <sz val="8"/>
        <rFont val="Arial"/>
      </rPr>
      <t>Area de desarrollo procedimental:</t>
    </r>
    <r>
      <rPr>
        <sz val="8"/>
        <color rgb="FF000000"/>
        <rFont val="Arial"/>
      </rPr>
      <t xml:space="preserve">
Monitorear y ajustar las variables de un proceso de fermentación, de acuerdo a un procedimiento técnico establecido.
Aplicar técnicas para recuperación y purificación de bioproductos de acuerdo a los requisitos del bioproducto.
Verificar el cumplimiento de las normas de bioseguridad de las areas de trabajo, de acuerdo con normas establecidas. </t>
    </r>
  </si>
  <si>
    <t xml:space="preserve">A partir de un estudio de caso y/o exposición oral ilustrada, estudiar las características, variables, equipos y aplicaciones industriales del proceso de fermentación.
A partir de la técnica de observación, monitorear las variables de un proceso de fermentación, controlando la temperatura, velocidad de crecimiento de biomasa, el consumo de sustrato y la producción de bioproducto y coproductos.
A partir de técnicas de experimentación, aplicar los procedimientos técnicos para la recuperación y purificación de bioproductos generados del proceso de fermentación.
A partir de la técnica de observación, verificar el cumplimiento de las normas de bioseguridad en el laboratorio de biotecnología
</t>
  </si>
  <si>
    <r>
      <rPr>
        <b/>
        <sz val="8"/>
        <rFont val="Arial"/>
      </rPr>
      <t>De conocimiento:</t>
    </r>
    <r>
      <rPr>
        <sz val="8"/>
        <color rgb="FF000000"/>
        <rFont val="Arial"/>
      </rPr>
      <t xml:space="preserve">
Conceptualizacion de las etapas y variables de un proceso de Fermentación.
</t>
    </r>
    <r>
      <rPr>
        <b/>
        <sz val="8"/>
        <rFont val="Arial"/>
      </rPr>
      <t>De desempeño:</t>
    </r>
    <r>
      <rPr>
        <sz val="8"/>
        <color rgb="FF000000"/>
        <rFont val="Arial"/>
      </rPr>
      <t xml:space="preserve"> 
Realizacion del montaje para producción de un bioproducto de interés industrial por vía fermentativa de un sustrato de interés.
Realizacion del monitoreo de las variables de control durante la produccion del bioproducto de interes industrial del proceso de fermentacion.
Realizacion de un procedimiento para la separacion y purificacion del bioproducto del proceso de fermentacion.
</t>
    </r>
    <r>
      <rPr>
        <b/>
        <sz val="8"/>
        <rFont val="Arial"/>
      </rPr>
      <t>De producto:</t>
    </r>
    <r>
      <rPr>
        <sz val="8"/>
        <color rgb="FF000000"/>
        <rFont val="Arial"/>
      </rPr>
      <t xml:space="preserve">
Reporte escrito del estudio de variables de control en el montaje y puesta en marcha de un proceso biotecnológico en el laboratorio de biotecnología
Formato diligenciado con los resultados del monitoreo del control de variables del proceso biotecnológico.
Reporte técnico del procedimiento de recuperación y purificación de bioproductos obtenidos en el proceso biológico de interés industrial.
Formato de registro de inspección de las condiciones de bioseguridad de las áreas de trabajo en el laboratorio de Biotecnología.
</t>
    </r>
  </si>
  <si>
    <t xml:space="preserve">Descripción de las actividades RAP3
3.3.9        Estudiar las etapas de un proceso biotecnológico.
En grupos de trabajo, desarrollar un estudio de casos en relación a los siguientes procesos Biotecnológicos:
•        Producción de ácido láctico por vía fermentativa.
•        Producción de ácido acético por fermentación con acetobacter.
•        Producción de ácido butírico por vía fermentativa
•        Producción de etanol de primera generación
•        Producción de etanol de segunda generación
•        Uso de microorganismos en el tratamiento de aguas residuales.
Presentar un estudio de caso y/o exposición oral ilustrada que cumpla con las siguientes condiciones:
•        Características de los microorganismos
•        Ruta metabólica
•        Proceso enzimático
•        Etapas del proceso
•        Variables del proceso (pH, Temperatura, biomasa, nutrientes requeridos, sustratos, velocidad de crecimiento, requerimiento de oxigeno)
•        Equipos y materiales requeridos para el proceso
•        Bioproductos obtenidos, usos y aplicaciones.
3.3.10        Ajustar y monitorear las variables de un proceso de fermentación.
Monitorear las variables de un proceso de fermentación, controlando la temperatura, velocidad de crecimiento de biomasa, el consumo de sustrato y la producción de bioproducto y coproductos.
3.3.11        Aplicar los procedimientos técnicos para la recuperación y purificación de bioproductos generados del proceso de fermentación.
3.3.12        A partir de la técnica de observación, verificar el cumplimiento de las normas de bioseguridad en el laboratorio de biotecnología 
</t>
  </si>
  <si>
    <t>RAP3
Evidencias de Conocimiento
•        Conceptualización de las etapas y variables de un proceso de Fermentación.
Evidencias de Desempeño
•        Realización del montaje para producción de un bioproducto de interés industrial por vía fermentativa de un sustrato de interés. 
•        Realización del monitoreo de las variables de control durante la producción del bioproducto de interés industrial del proceso de fermentación.
•        Realización de un procedimiento para la separación y purificación del bioproducto del proceso de fermentación.
Evidencias de Producto
•        Reporte escrito del estudio de variables de control en el montaje y puesta en marcha de un proceso biotecnológico en el laboratorio de biotecnología
•        Formato diligenciado con los resultados del monitoreo del control de variables del proceso biotecnológico.
•        Reporte técnico del procedimiento de recuperación y purificación de bioproductos obtenidos en el proceso biológico de interés industrial.
Formato de registro de inspección de las condiciones de bioseguridad de las áreas de trabajo en el laboratorio de Biotecnología.</t>
  </si>
  <si>
    <t xml:space="preserve">•	Reconoce las etapas del proceso biotecnológico teniendo en cuenta las características del bioproducto. 
•	Utiliza técnicas para el monitoreo y control de variables microbiológicas y fisicoquímicas del proceso biotecnológico, teniendo en cuenta los protocolos establecidos y normas de seguridad. 
•	Registra los resultados del monitoreo a las variables del proceso biotecnológico, según protocolos y los formatos establecidos. 
•	Aplica técnicas de recuperación y purificación teniendo en cuenta las características del bioproducto. Y los protocolos establecidos por la organización. 
•	Aplica las normas de bioseguridad durante el desarrollo del proceso biotecnológico según los protocolos del laboratorio.
</t>
  </si>
  <si>
    <t xml:space="preserve">Técnica de evaluación: Estudio de caso
Instrumento de evaluación: Cuestionario
Técnica de evaluación: Observación directa
Instrumento de evaluación: Lista de chequeo
Técnica de evaluación: Ensayo
Instrumento de evaluación: Lista de verificación
</t>
  </si>
  <si>
    <t>Caracterizar los bioproductos obtenidos en los procesos biotecnológicos de acuerdo con las técnicas de análisis fisicoquímico y microbiológico.</t>
  </si>
  <si>
    <t xml:space="preserve">Identificar las clases,  las características de los bioproductos y sus estándares de calidad.
Identificar las unidades de medida de temperatura, presión, peso, volumen y masa usadas en análisis fisicoquímicos y microbiológicos en la caracterización de bioproductos.
Identificar  las diferentes técnicas de ensayo microbiológico y fisicoquímicas para la caracterización de bioproductos (productos intermedios y terminados)
Comprender los datos obtenidos de la caracterización del bioproducto.
Aplicar técnicas microbiológicas y fisicoquímicas en la caracterización de los bioprodutos.
Identificar las características físicas químicas y biológicas del bioproducto
Cuantificar la biomasa obtenida al final del proceso biotecnológico
</t>
  </si>
  <si>
    <t xml:space="preserve">Bioproductos: clases,  caracterización de producto intermedio y producto terminado requisitos de calidad.
Unidades de conversiones: temperatura, presión, peso, volumen, masa.
Caracterización de bioproductos: análisis fisicoquímicos y microbiológicos, ensayos, estándares de calidad, interpretación de resultados
Recuentos microbiológicos de bioproductos: características, técnicas, unidades de medición, estándares de calidad interpretación de resultados
Biomasa: concepto, cuantificación, recuperación o separación.
</t>
  </si>
  <si>
    <t xml:space="preserve">Realiza ensayos microbiológicos y fisicoquímicos para la evaluación de la calidad del bioproducto de acuerdo con protocolos establecidos.
Registra las características  del bioproducto obtenido  de acuerdo con resultados de la caracterización microbiológica y fisicoquímica.
Interpreta los resultados de la  caracterización fisicoquímica y microbiológica del producto de acuerdo con los requisitos específicos y normativos del bioproducto.
</t>
  </si>
  <si>
    <t>Caracterizar los sustratos y bioproductos obtenidos en los procesos biotecnológicos de acuerdo con las técnicas de análisis fisicoquímico y microbiológico.</t>
  </si>
  <si>
    <r>
      <rPr>
        <b/>
        <sz val="8"/>
        <rFont val="Arial"/>
      </rPr>
      <t xml:space="preserve">Area de desarrollo cognitivo:
</t>
    </r>
    <r>
      <rPr>
        <sz val="8"/>
        <color rgb="FF000000"/>
        <rFont val="Arial"/>
      </rPr>
      <t xml:space="preserve">Estudiar los principios de las técnicas volumétricas, gravimétricas e instrumentales de análisis para la cuantificación de los bioproductos, sustrato y biomasa del proceso de fermentación, que cumplan con los requerimientos de identificación de los analitos de interés.
</t>
    </r>
    <r>
      <rPr>
        <b/>
        <sz val="8"/>
        <rFont val="Arial"/>
      </rPr>
      <t xml:space="preserve">Area de desarrollo procedimental:
</t>
    </r>
    <r>
      <rPr>
        <sz val="8"/>
        <color rgb="FF000000"/>
        <rFont val="Arial"/>
      </rPr>
      <t xml:space="preserve">Aplicar las técnicas microbiológicas, fisicoquímicas e instrumentales de análisis requeridas para la identificación y cuantificación de bioproductos, sustratos y biomasa propios del proceso de fermentación.
</t>
    </r>
  </si>
  <si>
    <t xml:space="preserve">Con el uso de la uve heurística, estudio de caso o mentefacto, estudiar las técnicas volumétricas, gravimétricas e instrumentales de análisis requeridas para la cuantificación de los bioproductos, sustrato y biomasa del proceso de fermentación.
A partir de la técnica de experimentación aplicar las técnicas microbiológicas, físico químicas e instrumentales de analis para la caracterizacion de biomasa, sustrato, bioproductos y coproductos obtenidos del proceso de fermentación.
</t>
  </si>
  <si>
    <t xml:space="preserve">De conocimiento:
Conceptualización sobre las técnicas  microbiológicas, volumétricas, gravimétricas e instrumentales de análisis requeridas para la cuantificación de los bioproductos, sustrato y biomasa del proceso de fermentación.
De desempeño:
Realización de los procedimientos para la caracterización físico química y microbiológica de biomasa, sustratos, coproductos y bioproductos obtenidos del proceso de fermentación.
De producto:
Elaborar los reportes técnicos de los procedimientos de caracterización físico química y microbiológica de biomasa, sustratos, coproductos y bioproductos del proceso biotecnológico
Reporte escrito de la evaluación del rendimiento  de la obtención del bioproducto del proceso de fermentación.
</t>
  </si>
  <si>
    <t>Descripción de las actividades RAP4
3.3.13        Con el uso de la uve heurística, estudio de caso o mentefacto, estudiar las técnicas volumétricas, gravimétricas e instrumentales de análisis requeridas para la cuantificación de los bioproductos, sustrato y biomasa del proceso de fermentación.
3.3.14        A partir de la técnica de experimentación aplicar las siguientes técnicas de laboratorio para la caracterización físico química y microbiológica de biomasa, sustrato, bioproductos y coproductos obtenidos del proceso de fermentación.
•        
•        Análisis cualitativo de alcoholes primarios y secundarios en bioproductos
•        Análisis cuantitativo de alcoholes primarios y secundarios en bioproductos por cromatografía gaseosa.
•        Análisis gravimétrico de biomasa producida
•        Análisis nefelometrico y/o espectrofotométrico de biomasa.
•        Análisis bioquímico de Biomasa.
•        Análisis de sustrato residual mediante técnicas instrumentales de análisis: Azucares totales por DNS, glucosa mediante glucosa oxidasa, azucares por HPLC, ácido acético y ácido láctico por HPLC.</t>
  </si>
  <si>
    <t xml:space="preserve">RAP4
Evidencias de Conocimiento
•        Conceptualización sobre las técnicas microbiológicas, volumétricas, gravimétricas e instrumentales de análisis requeridas para la cuantificación de los bioproductos, sustrato y biomasa del proceso de fermentación.
Evidencias de Desempeño
•        Realización de los procedimientos para la caracterización físico química y microbiológica de biomasa, sustratos, coproductos y bioproductos obtenidos del proceso de fermentación.
Evidencias de Producto 
•        Elaborar los reportes técnicos de los procedimientos de caracterización físico química y microbiológica de biomasa, sustratos, coproductos y bioproductos del proceso biotecnológico 
•        Reporte escrito de la evaluación del rendimiento de la obtención del bioproducto del proceso de fermentación.
</t>
  </si>
  <si>
    <t xml:space="preserve">•	Realiza ensayos microbiológicos y fisicoquímicos para la evaluación de la calidad del bioproducto de acuerdo con protocolos establecidos. 
•	Registra las características del bioproducto obtenido de acuerdo con resultados de la caracterización microbiológica y fisicoquímica. 
•	Interpreta los resultados de la caracterización fisicoquímica y microbiológica del producto de acuerdo con los requisitos específicos y normativos del bioproducto.
</t>
  </si>
  <si>
    <t xml:space="preserve">Técnica de evaluación: Estudio de caso
Instrumento de evaluación: Cuestionario.
Técnica de evaluación: Observación directa
Instrumento de evaluación: Lista de chequeo
Técnica de evaluación: Ensayo
Instrumento de evaluación: Lista de verificación.
</t>
  </si>
  <si>
    <t>291201087</t>
  </si>
  <si>
    <t>Preparar el ensayo químico según requerimientos y normativa técnica</t>
  </si>
  <si>
    <t>Manejar reactivos teniendo en cuenta el ensayo a realizar y los procedimientos del laboratorio</t>
  </si>
  <si>
    <t xml:space="preserve">Establecer los tipos y clases de reactivos químicos.
Interpretar los certificados de calidad de los reactivos
Verificar los factores que ocasionan cambios en la calidad de los reactivos
Alistar los reactivos requeridos para el ensayo.
Reconocer el Sistema Internacional de unidades
Realizar cálculos de conversión de unidades
Argumentar el concepto de: buenas prácticas de laboratorio, normas de seguridad
Aplicar buenas prácticas de laboratorio
Aplicar normas de seguridad de laboratorio.
Interpretar las etiquetas, pictogramas, peligros, riesgos y seguridad
Reconocer las indicaciones de peligro y consejos de prudencia.
Elaborar etiquetas para disoluciones.
Realizar el almacenamiento de reactivos
Interpretar las fichas de datos de seguridad 
Elaborar tarjetas de emergencia a partir de la ficha de datos de seguridad
Argumentar el concepto de: peligro, riesgo.
Identificar los tipos de riesgos y peligros.
Utilizar extintores
Realizar inspección a extintores
Realizar almacenamiento de sustancias químicas.
Aplicar sistema de almacenamiento
Reconocer la normatividad de almacenamiento de sustancias químicas
Realizar inventarios de reactivos.
Reconocer los tipos de exposición de sustancias químicas.
Identificar la naturaleza del peligro en la manipulación de sustancias
Realizar caracterización de sustancias combustibles y comburentes.
Identificar el tetraedro del fuego
Reconocer rango de inflamabilidad, puntos de destello, ignición y auto ignición
Clasificar las sustancias tóxicas.
Reconocer las medidas de prevención e intervención en caso de accidentes en el laboratorio.
</t>
  </si>
  <si>
    <t xml:space="preserve">
Reactivos químicos: clases, tipos, certificados de calidad, factores que afectan calidad.
Sistema internacional de unidades: factores de conversión.
Buenas prácticas de laboratorio: concepto y reglamentación.
Normas de seguridad en el laboratorio: concepto.
Sistema Globalmente Armonizado: etiquetado, pictogramas, frases H y P (Indicaciones de peligro y consejos de prudencia). Fichas de datos de seguridad, tarjetas de emergencia.
Peligro: concepto, tipos, clasificación, identificación y prevención.
Riesgo: concepto, tipos, clasificación, identificación y control.
Extintores: tipos, características, usos, mantenimiento.
Almacenamiento de reactivos y productos químicos: sustancias inorgánicas y sustancias orgánicas, sistema IMCO, compatibilidad e incompatibilidad de sustancias peligrosas,  normatividad (NFPA, UE, ONU).
Inventarios de reactivos: clases, control.
Sustancias combustibles y comburentes: clasificación, el tetraedro del fuego.
Combustión de gases, líquidos y sólidos: rango de inflamabilidad, puntos de destello, de ignición y de autoignición.
Sustancias tóxicas: Criterios de toxicidad, clasificación, características, agentes cancerígenos y mutágenos, exposición por inhalación, exposición por ingestión, contacto con la piel, intoxicación.
Medidas de prevención e intervención en caso de accidentes en el laboratorio.
Material de laboratorio: clasificación, características, aplicaciones y usos, técnicas de manejo.
Material de laboratorio: tipos y clases (vidrio, porcelana, metal, polímeros), clasificación de acuerdo al tipo de función: volumétricos, refractarios, de soporte, de pesada.
Montajes de laboratorio: definición, principios, equipos, técnicas de montaje, medidas de seguridad y procedimientos.
Documentación: certificados de calidad de materiales (recomendaciones de uso).
Extintores: tipos, características, usos, mantenimiento.
Almacenamiento de reactivos y productos químicos: sustancias inorgánicas y sustancias orgánicas, sistema IMCO, compatibilidad e incompatibilidad de sustancias peligrosas,  normatividad (NFPA, UE, ONU).
Inventarios de reactivos: clases, control.
Sustancias combustibles y comburentes: clasificación, el tetraedro del fuego.
Combustión de gases, líquidos y sólidos: rango de inflamabilidad, puntos de destello, de ignición y de autoignición.
Sustancias tóxicas: Criterios de toxicidad, clasificación, características, agentes cancerígenos y mutágenos, exposición por inhalación, exposición por ingestión, contacto con la piel, intoxicación.
Medidas de prevención e intervención en caso de accidentes en el laboratorio
</t>
  </si>
  <si>
    <t xml:space="preserve">Ejecuta procedimientos para el manejo de reactivos y productos químicos cumpliendo con normatividad técnica y de seguridad. 
Realiza almacenamiento de reactivos y productos químicos de acuerdo con requerimientos técnicos y de seguridad. 
Aplica procedimientos para peligros y riesgos de las sustancias químicas teniendo en cuenta su naturaleza.
Aplica las normas de seguridad teniendo en cuenta normativa del laboratorio.
</t>
  </si>
  <si>
    <t>Químico, Licenciado en química, Ingeniero Químico</t>
  </si>
  <si>
    <t>ANALISIS</t>
  </si>
  <si>
    <t>Preparación del ensayo químico según requerimientos y normativa técnica</t>
  </si>
  <si>
    <t>Identificar la peligrosidad de las sustancias químicas de acuerdo a normativdad.
AlmAcenar sustancias químicas de acurdo a matriz de comaptibilidad.             Inventariar los materiales, reactivos y equipos de labortaorio de acuerdo a normas de codificación del laboratorio.                                                      Manipular los residuos químicos de acuerdo a la  clasificación establecida.</t>
  </si>
  <si>
    <t xml:space="preserve">Documento sobre manipulación de sustncias químiccas, BPL'S. 
Diagnostico almacenamiento de reactivos químicos.                     
Diagnóstico de inventario de reactivos químicos.                                                                                                 Cuadro sinóptico de residuos químicos.       </t>
  </si>
  <si>
    <t>Aula, Laboratorio de química</t>
  </si>
  <si>
    <t>Reactivos , equipos de laboratorio, material de laboratorio, marcadores, papel</t>
  </si>
  <si>
    <t xml:space="preserve">Vilma Rocio Useche Castro
</t>
  </si>
  <si>
    <t xml:space="preserve">A partir del uso de: V heurísticas, mapas mentales, mapas conceptuales, cuestionarios, mentefactos, cuadros comparativos, entrevistas, análisis de objeto; verificar la conceptualización de:  
1. Información técnica y de seguridad de reactivos químicos
2.Condiciones técnicas, ambientales y de seguridad en el laboratorio Observación directa en: el manejo seguro de sustancias químicas teniendo en cuenta normas de seguridad.                                            Producto: Propuesta de almacenamiento de reactivos químicos utilizados en el proyecto de formación, según normas técnicas y de seguridad </t>
  </si>
  <si>
    <t xml:space="preserve">La competencia preparar el ensayo según requerimientos y normativa técnica implica reconocer la infraestructura, materiales, equipos, reactivos, entre otros para mantener las condiciones de los mismos de acuerdo con manuales de fabricante y lineamientos técnicos del laboratorio, así tener la posibilidad de verificar calidad y uso con criterios técnicos. Además realizar procedimientos de limpieza a materiales, equipos, infraestructura se tendrá la posibilidad de manejar reactivos con normas de seguridad
Por tanto, al integridad, en especial la ética para el manejo de equipos, materiales será pieza fundamental en este proceso, al igual se busca un trabajo autónomo, sistemático y organizado.
Para el desarrollo de la guía de aprendizaje los conocimientos y habilidades desarrollados en las guías de aprendizaje se marcan de manera directa. Lo invito a generar espacios de aprendizaje colaborativo y el crecimiento integral del grupo.
</t>
  </si>
  <si>
    <t xml:space="preserve">3.1.1.        RECONOCIMIENTO DE LOS RIESGOS EN EL LABORATORIO (27:23 min)
Conforme equipos de trabajo de acuerdo con orientaciones del instructor. (5 min)
●        Observe el video sobre Sustancias peligrosas de Napo. (7:23 min)
https://www.youtube.com/watch?v=BnxACpW3a6Q
De respuesta a los siguientes interrogantes de acuerdo al video proyectado.( 15 min)
●        ¿Qué sustancias química observaron?
●        ¿Qué riesgos químicos se observan?
●        ¿Qué riesgos químicos pueden existir en las actividades del laboratorio?
●        Reconocer la importancia del riesgo químico en el manejo de sustancias químicas
3.1.2.        RECONOCIMIENTO DE LAS CONDICIONES DE INFRAESTRUCTURA (15 min)
                Frente a la siguiente imagen responda los siguientes interrogantes
•        ¿Qué condiciones de infraestructura presenta el laboratorio?
•        ¿Qué situaciones observan que representen riesgo para las personas que están allí?
•        ¿Qué importancia tiene el conocimiento sobre normas de seguridad en el laboratorio en su labor como analista químico?
3.1.3.        RECONOCIMIENTO DE LOS MATERIALES DEL LABORATORIO (15 min)
Observe la siguiente imagen 
●        De respuesta a los siguientes interrogantes de acuerdo a la imagen.
●        ¿Qué observa en las imágenes?
●        Si conoce el nombre de algo que se presente en la imagen, indíquelo.
●        ¿Qué tipo de material de laboratorio ha manipulado?
●        ¿Qué importancia tiene el conocimiento sobre material de laboratorio en su labor como analista químico?
</t>
  </si>
  <si>
    <t xml:space="preserve">
3.2.5.        Identificar los reactivos del laboratorio (120 min)
En el laboratorio ubique los siguientes reactivos:
•        Líquidos 
•        Solidos 
•        Ácidos 
•        Bases
•        Sales 
•        ¿Otros? ¿Cuáles reconocen?
</t>
  </si>
  <si>
    <t xml:space="preserve">
3.3.5.        Manejo de reactivos 
3.3.5.1.        Identificar la peligrosidad de las sustancias químicas de acuerdo a normatividad. (480 min)
Consultar el material de apoyo en la plataforma blackboard para el desarrollo de las siguientes actividades: 
Por grupos colaborativos realizar un documento sobre: 
o        Buenas prácticas de laboratorio: concepto y reglamentación, normas de seguridad.
o        Sistema Globalmente Armonizado: etiquetado, pictogramas, frases H y P (Indicaciones de peligro y consejos de prudencia). 
o        Fichas de datos de seguridad, tarjetas de emergencia.
o        Escoger 5 reactivos del laboratorio e identificar pictograma y frases H Y P.
o        Triangulo y tetraedro del fuego, tipos de extintores.
o        Combustión de gases, líquidos y sólidos: rango de inflamabilidad, puntos de destello, de ignición y de autoignición.
o        Sustancias tóxicas: Criterios de toxicidad, clasificación, características, agentes cancerígenos y mutágenos, exposición por inhalación, exposición por ingestión, contacto con la piel, intoxicación.
o        Normatividad (NFPA, UE, ONU).
o        Escoger 5 productos químicos e identificar el rombo NFPA, pictograma UE y pictograma ONU.
Esta actividad debe ser entregada en la plataforma blackboard y por grupo organizar una dinámica para socializar.
3.3.5.2.        Almacenar sustancias químicas de acuerdo a matriz de compatibilidad. (480 min)
Consultar el material de apoyo en la plataforma blackboard para el desarrollo de las siguientes actividades y en grupos colaborativos
1.        Consultar como se pueden almacenar las sustancias químicas. Realizar un diagnóstico del   laboratorio y química, revisando la matriz de compatibilidad. 
2.        Resolver el estudio de casos propuesto por el instructor sobre almacenamiento de sustancias químicas.
Esta actividad debe socializada y entregada en forma física.
3.        consultar como se puede hacer un inventario de material y equipos de laboratorio.
3.3.5.3.        Inventariar los materiales, reactivos y equipos de laboratorio de acuerdo a normas de codificación del laboratorio. (960 min)
Consultar el material de apoyo en la plataforma blackboard para el desarrollo de las siguientes actividades y por grupos colaborativos consultar que clases de inventarios se usan para reactivos químicos y realizar un diagnóstico del inventario de materiales, reactivos y equipos del laboratorio de química.
3.3.5.4.        Manipular los residuos químicos de acuerdo a la clasificación establecida por el laboratorio. (345 min)
Consultar el material de apoyo en la plataforma blackboard 
 Consultar y realizar un cuadro sinóptico sobre residuos químicos: definición, clasificación, manejo,   tratamiento, normas, protocolos, segregación y disposición
Desarrollar el protocolo sobre manipulación de residuos químicos en el laboratorio de química. Entregar un informe de laboratorio según lineamientos del instructor, que debe ser publicado en la plataforma blackboard.
</t>
  </si>
  <si>
    <t xml:space="preserve">Laboratorio de química general
</t>
  </si>
  <si>
    <t>NA</t>
  </si>
  <si>
    <t xml:space="preserve">A partir del uso de: V heurísticas, mapas mentales, mapas conceptuales, cuestionarios, mentefactos, cuadros comparativos, entrevistas, análisis de objeto; verificar la conceptualización de: 
1. Información técnica y de seguridad de reactivos químicos
2.Condiciones técnicas, ambientales y de seguridad en el laboratorio.
Observación directa en: el manejo seguro de sustancias químicas teniendo en cuenta normas de seguridad.
Producto: Propuesta de almacenamiento de reactivos químicos utilizados en el proyecto de formación, según normas técnicas y de seguridad.
A partir del uso de: V heurísticas, mapas mentales, mapas conceptuales, cuestionarios, mentefactos, cuadros comparativos, entrevistas, análisis de objeto; verificar la conceptualización de: 
1. Tipos de material de laboratorio, clasificación, uso y calibración.
Observación directa en: Alistamiento y verificación de la calibración del material requerido en la ejecución de un ensayo específico. 
Realización de montajes requeridos para los ensayos.
A partir del uso de: V heurísticas, mapas mentales, mapas conceptuales, cuestionarios, mentefactos, cuadros comparativos, entrevistas, análisis de objeto; verificar la conceptualización de: 
1. Equipos básicos de laboratorio; uso, clasificación, mantenimiento, y cuidados. 
Observación directa: Verificación y operación de equipos básicos de laboratorio. 
Producto: Documento de verificación técnica y hojas de vida de equipos básicos de laboratorio.
Producto: Plan de manejo de residuos peligrosos generados durante la ejecución del proyecto de formación.
Propuesta protocolo de limpieza y desinfección 
Propuesta de verificación de calibración de material volumétrico 
</t>
  </si>
  <si>
    <t xml:space="preserve">Ejecuta procedimientos para el manejo de reactivos y productos químicos cumpliendo con normatividad técnica y de seguridad. 
Realiza almacenamiento de reactivos y productos químicos de acuerdo con requerimientos técnicos y de seguridad. 
Aplica procedimientos para peligros y riesgos de las sustancias químicas teniendo en cuenta su naturaleza.
Aplica las normas de seguridad teniendo en cuenta normativa del laboratorio.
Verifica el material del laboratorio de acuerdo con el ensayo y muestra a analizar 
Aplica técnicas para montajes del laboratorio de acuerdo con procedimientos definidos por el laboratorio.
Aplica procedimiento para el manejo de equipos básicos de laboratorio de acuerdo con su manual de operación.
Interpreta las hojas de vida de equipos e instrumentos de acuerdo con los procedimientos de laboratorio.
Maneja información propia del laboratorio de acuerdo con procedimientos de laboratorio.
Manipula sustancias de lavado para higienizar el material, equipos e instalaciones del laboratorio teniendo en cuenta los protocolos establecidos
Dispone los residuos generados de acuerdo con normatividad ambiental vigente
Realiza limpieza al material de con sus características y usos
Realiza procesos de limpieza y desinfección a las instalaciones del laboratorio de acuerdo con programa de mantenimiento
</t>
  </si>
  <si>
    <t xml:space="preserve">Técnica: mapa conceptual
Instrumento de evaluación: Lista de chequeo
Técnica: observación 
Instrumento de evaluación: Lista de chequeo
Técnica: ensayo - propuesta 
Instrumento de evaluación: Lista de chequeo
Técnica: mapa conceptual
Instrumento de evaluación: Lista de chequeo
Técnica: observación 
Instrumento de evaluación: Lista de chequeo
Técnica: ensayo - montaje 
Instrumento de evaluación: Lista de chequeo
Técnica: mapa conceptual
Instrumento de evaluación: Lista de chequeo
Técnica: observación 
Instrumento de evaluación: Lista de chequeo
Técnica: ensayo - propuesta 
Instrumento de evaluación: Lista de chequeo
</t>
  </si>
  <si>
    <t xml:space="preserve">Átomo: Es la menor porción de un elemento la cual no tiene carga eléctrica, y puede entrar en combinaciones químicas.
Abundancia Isotópica: Indica el porcentaje de cada isótopo en una mezcla de varios isótopos de un mismo elemento.
Acido: Es una entidad molecular capaz de donar un protón a una base, o las especies químicas que correspondan. Ejemplo: H2O , H3O+ , H2SO4 , HSO4- 
Agente Oxidante: Es aquél que gana electrones. El que se reduce.
Agente Reductor: Es aquél que cede electrones. El que se oxida.
Anión: Una partícula atómica o molecular que tiene una carga eléctrica negativa.
Base: Es una entidad molecular capaz de aceptar un protón de un ácido, o las especies químicas que correspondan. Ejemplo: H2O , OH- , HSO4-
Catalizador: Es una sustancia que se utiliza para modificar la velocidad de las reacciones químicas, tanto para que la reacción ocurra más rápido o más despacio; cada reacción tiene un catalizador específico. Los catalizadores son sustancias que se recuperan una vez finalizada la reacción química.
Catión: Una partícula atómica o molecular que tiene una carga eléctrica positiva.
Combinación: Es un fenómeno químico, y a partir de dos o más sustancias se puede obtener otra (u otras) con propiedades diferentes.
Comburente: Medio gaseoso que facilita la combustión. Por ejemplo: oxígeno.
Combustible: Es la sustancia que se quema en la combustión. Por ejemplo: madera, papel, etc.
Condensación: Es el cambio de estado que ocurre cuando una sustancia pasa del estado de VAPOR al LÍQUIDO, por disminución de la temperatura.
Descomposición: Es un fenómeno químico, y a partir de una sustancia compuesta (formada por 2 ó más átomos), puedo obtener 2 ó más sustancias con diferentes propiedades.
Ebullición: Es el cambio de estado que ocurre cuando una sustancia pasa del estado LÍQUIDO al estado de VAPOR. Para que ello ocurra debe aumentar la temperatura en toda la masa del líquido.
Ecuación Química: Una ecuación química, al igual que una ecuación matemática consta de 2 miembros, y como en una ecuación matemática, una ECUACIÓN QUÍMICA es una igualdad entre cantidad de átomos de reactivos y productos.
Fenómeno Físico: Es aquél que tiene lugar sin transformación de materia.
Fenómeno Químico: Es aquél que tiene lugar con transformación de materia.
Fusión: Es el cambio de estado que ocurre cuando una sustancia pasa del estado SÓLIDO al LÍQUIDO, por aumento de la temperatura.
Grupo: Conjunto de elementos ordenados en forma de columnas verticales, que reunen elementos de propiedades similares, numerados del 1 al 18.
Indicador: Es una sustancia que tiene la propiedad de cambiar de color.
Ion: Una partícula atómica o molecular que tiene una carga eléctrica neta.
Isótopo: Átomos de un mismo elemento que varían en su masa debido a que en el núcleo se produjo una variación en la cantidad de neutrones.
Mol: La cantidad de sustancia de un sistema el cual contiene tantos entes elementales como átomos en 0,012 kgde carbono 12. Cuando se usan moles, la entidad elemental debe especificarse y pueden ser átomos, moléculas, iones, electrones, otras partículas o grupos específicos de tales partículas.
Molécula: Es la menor porción de una sustancia que puede existir en estado libre y conservar las propiedades de dicha sustancia. Por ejemplo: la menor porción de agua que puede existir en estado libre y conservar las propiedades del agua, es la formada por 1 átomo de oxígeno y 2 de hidrógeno.
Neutrón: Es una partícula elemental eléctricamente neutra y masa ligeramente superior a la del protón, que se encuentra formando parte de los átomos de todos los elementos.
Número Atómico: Número de protones contenidos en el núcleo.
Protón: Es una partícula elemental con carga eléctrica positiva igual a 1,602 x 10-19 coulomb y cuya masa es 1837 veces mayor que la del electrón , que se encuentra formando parte de los átomos de todos los elementos.
Solución: Es una fase homogénea gaseosa, líquida o sólida que contiene más de una sustancia
Soluto: Es el menor componente de una solución, el cual se halla disuelto por el solvente.
Solvente: Es el mayor componente de una solución, en el cual se halla disuelto el soluto.
</t>
  </si>
  <si>
    <t xml:space="preserve">WHITTEN, Kennet, GAILEY, Kennet y RAYMOND, Davis. “Química general”. McGraw Hill. Bogotá, 1980.
• RUSSELL, Jhon Blair y LARENA, Alicia “Química general” Mc Graw Hill, México, 1988
• BRICEÑO, CARLOS Y CÁCERES Lilia. “Química General” Fondo Educativo Panamericano. Bogotá D.  1997
• UMLAND, Jean y BELAMA, jon. “Química general” International  Thomson editores, 3 edición. México, 2000
• CHANG, Raymond. “Quimica” Mc Graw Hill, 7 ed. Mexico 2002
SISTEMA DE BIBLIOTECAS – BASE DE DATOS MC GRAW HILL
Norma tecnica ICONTEC 2201.
</t>
  </si>
  <si>
    <t>Seleccionar los materiales y equipos con base en el ensayo a realizar</t>
  </si>
  <si>
    <t xml:space="preserve">Revisar las condiciones de calidad de los materiales del laboratorio.
Clasificar el material del laboratorio.
Organizar el material del laboratorio
Reconocer las características del material de laboratorio
Seleccionar el material 
Utilizar el material de laboratorio
Argumentar el concepto de: montaje de laboratorio
Establecer el principio de un montaje de laboratorio
Identificar técnicas de montaje
Seleccionar las técnicas de montaje
Utilizar los equipos para montajes de laboratorio
Realizar montajes de laboratorio.
Alistar los materiales para preparación de la muestra.
Verificar la calibración del material volumétrico del laboratorio.
Cumplir con las medidas de seguridad 
Ejecutar procedimientos para montajes de laboratorio
Interpretar certificados de calidad de materiales
</t>
  </si>
  <si>
    <t xml:space="preserve">Material de laboratorio: clasificación, características, aplicaciones y usos, técnicas de manejo.
Material de laboratorio: tipos y clases (vidrio, porcelana, metal, polímeros), clasificación de acuerdo al tipo de función: volumétricos, refractarios, de soporte, de pesada.
Montajes de laboratorio: definición, principios, equipos, técnicas de montaje, medidas de seguridad y procedimientos.
Documentación: certificados de calidad de materiales (recomendaciones de uso
</t>
  </si>
  <si>
    <t xml:space="preserve">Verifica el material del laboratorio de acuerdo con el ensayo y muestra a analizar 
Aplica técnicas para montajes del laboratorio de acuerdo con procedimientos definidos por el laboratorio.
</t>
  </si>
  <si>
    <t>Realizar el alistamiento de los recursos para la obtención del producto de interés indsutrial.</t>
  </si>
  <si>
    <t>Planeación</t>
  </si>
  <si>
    <t>Identificar y clasificar  tipos de material de laboratorio químico de acuerdo a sus características y usos.                                                    Realizar montajes  de acuerdo al tipo de ensayo a realizar.</t>
  </si>
  <si>
    <t xml:space="preserve">Mapa conceptual  materil de laboratorio.        Protocolo de ensayo para identificación, claificación de materil de laboratorio y maenjo material volumetrico.      Protocolo de ensayo sobre calibració de material volumétrico.       Cuadro tipo de montajes. Protocolo de ensayo de tipo de montajes.             </t>
  </si>
  <si>
    <t>Aula, Laboratorio de químia</t>
  </si>
  <si>
    <t>A partir del uso de: V heurísticas, mapas mentales, mapas conceptuales, cuestionarios, mentefactos, cuadros comparativos, entrevistas, análisis de objeto; verificar la conceptualización de:  
1. Tipos de material de laboratorio, clasificación, uso y calibración.
Observación directa en:  Alistamiento  y verificación de  la calibración del material requerido en la ejecución de un ensayo específico. Realización de montajes requeridos para los ensayos.</t>
  </si>
  <si>
    <t xml:space="preserve">3.1.1.        RECONOCIMIENTO DE LOS RIESGOS EN EL LABORATORIO (27:23 min)
Conforme equipos de trabajo de acuerdo con orientaciones del instructor. (5 min)
●        Observe el video sobre Sustancias peligrosas de Napo. (7:23 min)
https://www.youtube.com/watch?v=BnxACpW3a6Q
De respuesta a los siguientes interrogantes de acuerdo al video proyectado.( 15 min)
●        ¿Qué sustancias química observaron?
●        ¿Qué riesgos químicos se observan?
●        ¿Qué riesgos químicos pueden existir en las actividades del laboratorio?
●        Reconocer la importancia del riesgo químico en el manejo de sustancias químicas
3.1.2.        RECONOCIMIENTO DE LAS CONDICIONES DE INFRAESTRUCTURA (15 min)
                Frente a la siguiente imagen responda los siguientes interrogantes
•        ¿Qué condiciones de infraestructura presenta el laboratorio?
•        ¿Qué situaciones observan que representen riesgo para las personas que están allí?
•        ¿Qué importancia tiene el conocimiento sobre normas de seguridad en el laboratorio en su labor como analista químico?
3.1.3.        RECONOCIMIENTO DE LOS MATERIALES DEL LABORATORIO (15 min)
Observe la siguiente imagen 
●        De respuesta a los siguientes interrogantes de acuerdo a la imagen.
●        ¿Qué observa en las imágenes?
●        Si conoce el nombre de algo que se presente en la imagen, indíquelo.
●        ¿Qué tipo de material de laboratorio ha manipulado?
●        ¿Qué importancia tiene el conocimiento sobre material de laboratorio en su labor como analista químico?
</t>
  </si>
  <si>
    <t xml:space="preserve">3.2.1.        Interpretar las Normas de seguridad del laboratorio. (60 min)
De acuerdo a los lineamientos del instructor, conforme equipo de trabajo, luego elijan un líder. A continuación lean el documento entregado Manual de seguridad y uso del laboratorio. Posteriormente el instructor dará la orden de rotar lo líderes por grupos, ellos tendrán que narrar a sus compañeros las hojas del documento y el grupo de personas le contarán al líder lo leído, para esta acción tendrán 7 minutos, al concluir este tiempo el instructor dará la indicación de Rotar, y así sucesivamente hasta completar la rotación por todos los grupos.
Concluir dando respuesta a los siguientes interrogantes
¿Cuáles son los elementos de protección personal a utilizar en el laboratorio?
¿Qué comportamientos se debe tener dentro del laboratorio?
Enuncie una norma de seguridad y promueva con sus compañeros el cumplimiento
¿Qué compromisos tendrá para el ingreso y permanencia dentro del laboratorio?
3.2.2.        Identificar los materiales del laboratorio (60 min)
Para el desarrollo de esta actividad, se realizará una socialización de experiencias basadas en:
•        Material de laboratorio que ha manipulado 
•        Elementos de protección que ha usado 
•        Normas de seguridad que conoce deben aplicarse dentro de un laboratorio químico.
•        Condiciones de infraestructura que debe cumplir un laboratorio químico.
En las mesas de trabajo ubique el material del laboratorio correspondiente a:
•        Material para medición de volumen
•        Material para medición de pesos
3.2.3.        Alistar materiales para limpieza y desinfección del laboratorio (60 min)
Reconozca en el laboratorio los insumos y materiales para realizar limpieza y desinfección
</t>
  </si>
  <si>
    <t>3.3.1.        Interpretar conceptos para preparar el ensayo ( 480 min)
Describa e interprete conceptos a partir de la presentación proyectada Presentación 1.
Desarrolle la actividad Concéntrese 
El instructor entregará una bolsa que contiene un número de fichas, las cuales deben ponerse boca abajo en el mesón en filas iguales, así
Por turnos escoger dos fichas y visualizarlas, si son parejas ganará las fichas, de lo contrario vuélvalas a poner en su sitio memorizando las imágenes.
3.3.4.        Realizar montajes para ensayos (960 min)
Hacer un cuadro sobre tipos de montaje que contenga el nombre, esquema del montaje, principio y uso. Esta actividad debe ser publicada en la plataforma blackboard.
De acuerdo con lineamientos del instructor realice un montaje para un ensayo, así:
Filtración simple
Filtración al vacío
Decantación
Centrifugación
Destilación simple
Destilación fraccionada
Destilación por arrastre de vapor
Destilación a presión reducida
Sublimación
Cromatografía en capa fina
Cromatografía en papel
Cromatografía en columna
Titulación
Cristalización</t>
  </si>
  <si>
    <t xml:space="preserve">Realice una propuesta para los siguientes ítems y socialice con sus compañeros, lleguen a un consenso (3795 min)
•        Plano de ubicación de equipos, materiales y reactivos del laboratorio
•        Matriz de almacenamiento de reactivos 
•        Mejora al manual de seguridad del laboratorio
•        Protocolo para la verificación de material volumétrico
•        Protocolo de limpieza y desinfección de infraestructura, material del laboratorio.
•        Protocolo de disposición de residuos del laboratorio
</t>
  </si>
  <si>
    <t xml:space="preserve">A partir del uso de: V heurísticas, mapas mentales, mapas conceptuales, cuestionarios, mentefactos, cuadros comparativos, entrevistas, análisis de objeto; verificar la conceptualización de: 
1. Información técnica y de seguridad de reactivos químicos
2.Condiciones técnicas, ambientales y de seguridad en el laboratorio.
Observación directa en: el manejo seguro de sustancias químicas teniendo en cuenta normas de seguridad.
Producto: Propuesta de almacenamiento de reactivos químicos utilizados en el proyecto de formación, según normas técnicas y de seguridad.
A partir del uso de: V heurísticas, mapas mentales, mapas conceptuales, cuestionarios, mentefactos, cuadros comparativos, entrevistas, análisis de objeto; verificar la conceptualización de: 
1. Tipos de material de laboratorio, clasificación, uso y calibración.
Observación directa en: Alistamiento y verificación de la calibración del material requerido en la ejecución de un ensayo específico. 
Realización de montajes requeridos para los ensayos.
A partir del uso de: V heurísticas, mapas mentales, mapas conceptuales, cuestionarios, mentefactos, cuadros comparativos, entrevistas, análisis de objeto; verificar la conceptualización de: 
1. Equipos básicos de laboratorio; uso, clasificación, mantenimiento, y cuidados. 
Observación directa: Verificación y operación de equipos básicos de laboratorio. 
Producto: Documento de verificación técnica y hojas de vida de equipos básicos de laboratorio.
Producto: Plan de manejo de residuos peligrosos generados durante la ejecución del proyecto de formación.
Propuesta protocolo de limpieza y desinfección 
Propuesta de verificación de calibración de material volumétrico 
</t>
  </si>
  <si>
    <t xml:space="preserve">Técnica: mapa conceptual
Instrumento de evaluación: Lista de chequeo
Técnica: observación 
Instrumento de evaluación: Lista de chequeo
Técnica: ensayo - propuesta 
Instrumento de evaluación: Lista de chequeo
Técnica: mapa conceptual
Instrumento de evaluación: Lista de chequeo
Técnica: observación 
Instrumento de evaluación: Lista de chequeo
Técnica: ensayo - montaje 
Instrumento de evaluación: Lista de chequeo
Técnica: mapa conceptual
Instrumento de evaluación: Lista de chequeo
Técnica: observación 
Instrumento de evaluación: Lista de chequeo
Técnica: ensayo - propuesta 
Instrumento de evaluación: Lista de chequeo
</t>
  </si>
  <si>
    <t>Verificar las condiciones de los equipos del laboratorio teniendo en cuenta especificaciones técnicas establecidas en los manuales del fabricante y procedimientos</t>
  </si>
  <si>
    <t xml:space="preserve">Interpretar manuales de funcionamiento de equipos y fichas técnicas
Reconocer las características de equipos de laboratorio
Identificar la información técnica y recomendación de uso de equipos de laboratorio
Seleccionar los equipos básicos de laboratorio
Operar los equipos básicos para el ensayo.
Verificar el funcionamiento de equipos básicos del laboratorio: balanzas, planchas de calentamiento y agitación,  potenciómetros, estufas, muflas, baño maría, purificador de agua, hornos, neveras, centrifugas, cabinas de extracción. 
Verificar las condiciones de instalación de equipos e instrumentos.
Utilizar la información técnica de los manuales de operación de los equipos para su uso.
Reconocer hoja de vida de equipos
Diligenciar formatos hoja de vida de equipos, solicitud de mantenimiento (preventivo y correctivo), verificación diaria del estado de los equipos.
Verificar la calibración de los equipos básicos del laboratorio.
Registra la verificación de equipos
Reconocer la estructura y zonas del laboratorio
</t>
  </si>
  <si>
    <t xml:space="preserve">Manuales, fichas técnicas de equipos: características, Información técnica, recomendaciones de manipulación
Hoja de vida de equipos: concepto, contenidos, registros
Equipos de laboratorio: tipos y clases, balanzas, planchas de calentamiento y agitación, potenciómetros, estufas, muflas, baño maría, purificador de agua, hornos, neveras, centrífugas, cabinas de extracción.
Verificación de calibración de equipos: procedimiento.
Formatos: solicitud de mantenimiento (preventivo y correctivo), verificación diaria del estado de los equipos y solicitud de mantenimiento (preventivo, correctivo), registro de datos de calibración.
Estructura física del laboratorio: sistema de iluminación, ventilación, zonas de acceso y evacuación, zonas de trabajo, equipo de limpieza de seguridad y materiales de descontaminación
</t>
  </si>
  <si>
    <t xml:space="preserve">Aplica procedimiento para el manejo de equipos básicos de laboratorio de acuerdo con su manual de operación.
Interpreta las hojas de vida de equipos e instrumentos de acuerdo con los procedimientos de laboratorio.
Maneja información propia del laboratorio de acuerdo con procedimientos de laboratorio.
</t>
  </si>
  <si>
    <t>Identicar y manipular equipos básicos de laboratorio según manual de funcionamiento.</t>
  </si>
  <si>
    <t>Cuadro caratersiticas de equipos de laboratorio.                                                                                               Protocolo de ensayo de verificación y manipulación de equipos.                                                           Diligenciar formaos de verficación de equipos.</t>
  </si>
  <si>
    <t>A partir del uso de: V heurísticas, mapas mentales, mapas conceptuales, cuestionarios, mentefactos, cuadros comparativos, entrevistas, análisis de objeto; verificar la conceptualización de:  
1. Equipos básicos de laboratorio; uso, clasificación, mantenimiento, y cuidados.     Observación directa: Verificación y operación de equipos básicos de laboratorio.                        Procuto: Documento de verificación técnica y hojas de vida de equipos básicos de laboratorio.</t>
  </si>
  <si>
    <t xml:space="preserve">3.1.1.        RECONOCIMIENTO DE LOS RIESGOS EN EL LABORATORIO (27:23 min)
Conforme equipos de trabajo de acuerdo con orientaciones del instructor. (5 min)
●        Observe el video sobre Sustancias peligrosas de Napo. (7:23 min)
https://www.youtube.com/watch?v=BnxACpW3a6Q
De respuesta a los siguientes interrogantes de acuerdo al video proyectado.( 15 min)
●        ¿Qué sustancias química observaron?
●        ¿Qué riesgos químicos se observan?
●        ¿Qué riesgos químicos pueden existir en las actividades del laboratorio?
●        Reconocer la importancia del riesgo químico en el manejo de sustancias químicas
3.1.2.        RECONOCIMIENTO DE LAS CONDICIONES DE INFRAESTRUCTURA (15 min)
                Frente a la siguiente imagen responda los siguientes interrogantes
 •        ¿Qué condiciones de infraestructura presenta el laboratorio?
•        ¿Qué situaciones observan que representen riesgo para las personas que están allí?
•        ¿Qué importancia tiene el conocimiento sobre normas de seguridad en el laboratorio en su labor como analista químico?
3.1.3.        RECONOCIMIENTO DE LOS MATERIALES DEL LABORATORIO (15 min)
Observe la siguiente imagen 
●        De respuesta a los siguientes interrogantes de acuerdo a la imagen.
●        ¿Qué observa en las imágenes?
●        Si conoce el nombre de algo que se presente en la imagen, indíquelo.
●        ¿Qué tipo de material de laboratorio ha manipulado?
●        ¿Qué importancia tiene el conocimiento sobre material de laboratorio en su labor como analista químico?
</t>
  </si>
  <si>
    <t xml:space="preserve">
3.2.4.        Identificar los equipos del laboratorio (60 min)
En el laboratorio ubique los siguientes equipos:
•        Balanzas ¿de qué tipo?
•        Cámara de extracción de gases
•        Desecador
•        Horno de secado
•        Mufla
•        pHmetro
•        ¿Otros? ¿Cuáles reconocen?
</t>
  </si>
  <si>
    <t xml:space="preserve">
3.3.2.        Identificar los equipos y materiales del laboratorio (1920 min)
Realizar un mapa conceptual sobre material de laboratorio: tipos y clases (vidrio, porcelana, metal, polímeros), clasificación de acuerdo al tipo de función: volumétricos, refractarios, de soporte, de pesada. Esta actividad debe ser entregada en medio físico.  
En cada mesa de trabajo ustedes encontrarán material del laboratorio, de acuerdo con lo anterior, diligencie la siguiente tabla
Nombre del material        Clase de material (Vidrio, porcelana, Metal, polímeros)        Tipo de acuerdo con la función (volumétricos, refractarios, de soporte, de pesada)        Cantidad        Dibujo
Bureta        Vidrio         Volumétrico         1         
Realizar inventario de material de vidrio.
Almacenar el material de acuerdo a los espacios establecidos para ello.
Realice las siguientes actividades en el laboratorio, teniendo en cuenta las normas de seguridad establecidas.
•        Pese en un vidrio de reloj 2,52 ± 0,001 gramos de sal, recuerde tarar
•        Pese en un vidrio de reloj 2,5 ± 0,1 gramos de sal, recuerde tarar
•        Colocar y retirar una muestra de un horno de secado garantizando que no absorba humedad.
•        Medir 25 mL de una muestra, seleccione el material que tenga menos error de medición. 
•        Determinar solidos sedimentables en una muestra de agua residual.
Frente a lo realizado que se puede concluir 
</t>
  </si>
  <si>
    <t>Mantener las condiciones de uso de materiales, equipos e instalaciones del laboratorio químico según procedimientos de limpieza, desinfección  y mantenimiento establecidos</t>
  </si>
  <si>
    <t xml:space="preserve">Establecer los equipos de limpieza
Reconocer los materiales de descontaminación
Identificar las características generales y normas de seguridad en el laboratorio
Manipular sustancias de lavado
Disponer los residuos generados en el proceso de higienización y limpieza
Reconocer el manejo y tratamiento de residuos del laboratorio
Identificar normas de Seguridad e higiene industrial en el laboratorio
Utilizar los elemento de protección personal para el laboratorio
Realizar actividades de limpieza y desinfección a materiales y equipos de laboratorio
Argumentar concepto de: lavado, desinfección, residuos de laboratorio.
Ejecutar protocolos de lavado y desinfección
Reconocer importancia de procesos de desinfección
Interpretar normatividad asociada
Identificar los tipos de desinfección.
Establecer los insumos de limpieza y desinfección
Interpretar las fichas técnicas de productos de limpieza
Realizar dosificación de sustancias para lavado y desinfección
Aplicar protocolos de segregación y disposición de residuos del laboratorio
</t>
  </si>
  <si>
    <t xml:space="preserve">Lavado de material: conceptos, aplicaciones, protocolos de lavado.
Desinfección: definición, tipos, importancia, normatividad y protocolos.
Insumos de limpieza y desinfección de materiales: fichas técnicas de productos de limpieza, dosificación, aplicaciones, manipulación de sustancias de lavado.
Residuos del laboratorio: definición, clasificación, manejo, tratamiento, normas, protocolos, segregación y disposición
</t>
  </si>
  <si>
    <t xml:space="preserve">Manipula sustancias de lavado para higienizar el material, equipos e instalaciones del laboratorio teniendo en cuenta los protocolos establecidos
Dispone los residuos generados de acuerdo con normatividad ambiental vigente
Realiza limpieza al material de con sus características y usos
Realiza procesos de limpieza y desinfección a las instalaciones del laboratorio de acuerdo con programa de mantenimiento
</t>
  </si>
  <si>
    <t xml:space="preserve">Determinar la ruta de obtención del producto de interes industrial. </t>
  </si>
  <si>
    <t>Limpiar y lavar material de laboratorio de acuerdo a las caractersiticas del ensayo.</t>
  </si>
  <si>
    <t>Diagrama de flujo limpieza y desinfección.                                                                                                           Protocolo de ensayo de limpieza y desinfección.</t>
  </si>
  <si>
    <t>Aula, laboratorio de químicaa</t>
  </si>
  <si>
    <t>Producto: Plan de manejo de residuos peligrosos generados durante la ejecución del proyecto de formación.</t>
  </si>
  <si>
    <t xml:space="preserve">
3.3.3.        Realizar procedimiento para verificar la calibración de material volumétrico (1440 min)
Calibro una pipeta de 10 mL: peso un matraz pequeño y su tapón. Con la pipeta transfiero 10 mL de agua al matraz y nuevamente peso el matraz, el agua y el tapón. Mido la temperatura del agua para conocer su densidad. Calculo la masa del agua con la diferencia de las dos masas. Luego calculo densidad para conocer el volumen vertido por la pipeta. Repito el experimento por triplicado.
Diríjase a sistema de bibliotecas Sena y consulte la base de datos Icontec, revise NTC 2201 y normas técnicas de material volumétrico de la referencia bibliográfica. 
http://e-normas.icontec.org.bdigital.sena.edu.co/icontec_enormas_mobile/visor/HTML5.asp
Desarrollar el protocolo de calibración de material volumétrico. Entregar un informe de laboratorio según las especificaciones entregadas por el instructor.
</t>
  </si>
  <si>
    <t>Supervisar procesos de producción de acuerdo con procedimientos técnicos</t>
  </si>
  <si>
    <t>Determinar los parámetros técnicos del proceso productivo según tipo de producto, proceso y normativa</t>
  </si>
  <si>
    <t xml:space="preserve">Identificar los programas de producción, inspección, supervisión.
Argumentar concepto de supervisión de procesos de producción.
Identificar técnicas y métodos de supervisión de procesos de producción.
Argumentar concepto de distribución en plantas.
Reconocer la distribución en planta.
Emplear herramientas informáticas para distribución en planta.
Identificar la ruta de alimentación de la materia prima.
Definir los parámetros de recepción de materia prima.
Identificar las técnicas de distribución de materia prima.
Establecer el control de materia prima.
</t>
  </si>
  <si>
    <t>Programas: clases (producción, inspección, supervisión), manejo e interpretación.
Supervisión de procesos de producción: concepto, técnicas y métodos empleados, herramientas informáticas
Distribución en planta: concepto, tipos, técnicas, herramientas informáticas.
Ruta de alimentación de la materia prima: recepción, técnicas de distribución, control.</t>
  </si>
  <si>
    <t xml:space="preserve">Elabora propuesta de supervisión del proceso de producción de acuerdo con parámetros empresariales
Proyecta la distribución en planta según requerimientos técnicos
Construye la ruta óptima de alimentación de materia prima de acuerdo con los requerimientos técnicos
</t>
  </si>
  <si>
    <t xml:space="preserve">Describir los diferentes programas de producción inspección y supervisión de procesos según el proceso químico a desarrollar.
Establecer la distribución de la planta de acuerdo con el proceso productivo y normativa.
Identificar las rutas de alimentación de materia prima según el producto a desarrollar y proceso productivo
</t>
  </si>
  <si>
    <t>Mapa conceptual donde se describan los programas de producción, inspección y supervisión.
Mediación Tecnológica, en la construcción de la distribución en planta.
Visita Técnica a empresas del sector.</t>
  </si>
  <si>
    <t xml:space="preserve">Aulas convencionales.
Biblioteca.
Unidad Productiva 
Aula de Informática
Laboratorio de Procesos químicos </t>
  </si>
  <si>
    <t>Papelería
Marcadores
Borrador de tablero
Cinta
Cartulinas</t>
  </si>
  <si>
    <t>Ingeniero químico.</t>
  </si>
  <si>
    <t>Elabora propuesta de supervisión del proceso de producción de acuerdo con parámetros empresariales
Proyecta la distribución en planta según requerimientos técnicos
Construye la ruta óptima de alimentación de materia prima de acuerdo con los requerimientos técnicos</t>
  </si>
  <si>
    <t>EVIDENCIA DE CONOCIMIENTO:  Conceptualización de: 
Programa de producción: concepto, características, ruta de alimentación, componentes.
Distribución en plantas: concepto, tipos, técnicas."
EVIDENCIA DE DESEMPEÑO:     Modelación de la distribución en planta del proceso, y rutas de alimentación de materia prima (uso de software).
EVIDENCIA DE PRODUCTO: Modelo de la distribución en planta del proceso, y rutas de alimentación de materia prima (modelación en software, ej: flash, sketchup, Visio, Autocad, etc.)</t>
  </si>
  <si>
    <t>APLICACIÓN DE PROCESOS FÍSICOS, QUÍMICOS Y/O BIOTECNOLÓGICOS PARA LA OBTENCIÓN DE PRODUCTOS DE INTERÉS INDUSTRIAL Y ESTRUCTURACIÓN DE ALTERNATIVAS PARA EL MEJORAMIENTO DEL PROCESO DE TRANSFORMACIÓN DE MATERIAS PRIMAS</t>
  </si>
  <si>
    <t>Planeción</t>
  </si>
  <si>
    <t>Supervisión de procesos de producción de acuerdo con procedimientos técnicos</t>
  </si>
  <si>
    <t xml:space="preserve">Una de las principales actividades realizadas en las industrias químicas es el de  controlar el proceso   y  las   variables implicadas en el mismo, dicho  control  es realizado  por  medio de  la supervisión en  cada  una de las etapas de  producción, con el objetivo de cumplir  con las especificaciones del producto establecidas por la organización de una manera eficiente.
 Uno  de los   campos  de acción de un  tecnólogo en química aplicada a la industria, es  el de realizar  control y  seguimiento al proceso a partir de una  supervisión adecuada del mismo , el sector productivo busca personal competente y calificado   que realice estas actividades  y además que   cumpla con los objetivos propuestos  por  la organización y que a su vez ofrezca soluciones  claras  frente a eventualidades que normalmente se presentan a diario en  los procesos,  el personal  que realiza esta actividad  requiere  de amplios conocimientos en cuanto a producción, control de variables  y de procesos  , programas de producción , gestión de recursos, legislación, entre otros, mediante el desarrollo de esta guía el aprendiz estará en de interpretar programas de producción, controles establecidos e inspecciones a realizar, así mismo, estará calificado para supervisar y monitorear actividades de producción y establecer no conformidades según normatividad vigente.
Al finalizar la competencia el aprendiz estará en la capacidad de interpretar programas de producción, controles establecidos e inspecciones a realizar, así mismo, estará calificado para supervisar y monitorear actividades de producción, disposición de residuos y establecer no conformidades según normatividad vigente.
</t>
  </si>
  <si>
    <t xml:space="preserve">Estimado aprendiz para esta actividad usted debe observar las imágenes proyectadas:•	Después de observar las anteriores imágenes cada aprendiz se planteará las siguientes preguntas:       
¿Qué transmiten las imágenes?, Qué relación hay entre las imágenes y los conocimientos que el aprendiz se va a apropiar.
•	En media hoja de papel el aprendiz debe consolidar sus respuestas.
•	Los aprendices deben socializar sus ideas por medio de una lluvia de ideas.
•	El instructor consolida y concluye las ideas expuestas por los aprendices.
</t>
  </si>
  <si>
    <t xml:space="preserve">televisor, hojas, esferos, guía de aprendizaje. </t>
  </si>
  <si>
    <t xml:space="preserve">Por medio de una actividad lúdica el instructor forma grupos colaborativos de 4 aprendices y los cuales deben escoger un proceso químico para el cual se consolida la siguiente información:
•	Realizar un diagrama simbólico del proceso químico.
•	identificar cada una de las etapas, entrada y salidas del proceso, enumerar cada uno de los recursos que hacer 
•	Identificar cada una de las etapas, entradas y salidas del proceso.
•	Enumerar cada uno de los recursos que hacen posible obtener un producto de calidad.
•	Cada grupo debe plasmar en carteles la información obtenida.
•	Socializar los carteles realizados por lo aprendices frente al grupo.
•	Después de la socialización el instructor retroalimenta las ideas expuestas por los aprendices.  
</t>
  </si>
  <si>
    <t>Computadores, televisor, marcadores, reglas, cartulinas, pegante, tijeras.</t>
  </si>
  <si>
    <r>
      <rPr>
        <b/>
        <sz val="8"/>
        <rFont val="Arial"/>
      </rPr>
      <t>Características de programas de producción, inspección y supervisión de procesos según el proceso químico a desarrollar:</t>
    </r>
    <r>
      <rPr>
        <sz val="8"/>
        <color rgb="FF000000"/>
        <rFont val="Arial"/>
      </rPr>
      <t xml:space="preserve">Cada aprendiz debe consultar la documentación publicada en la plataforma blackboard sobre los programas de producción, inspección, supervisión (técnicas y métodos). A partir de la información dada por grupos colaborativos de 4 aprendices, realizar un mapa conceptual sobre los programas de producción, inspección, supervisión (técnicas y métodos)., siguiendo los siguientes pasos:
Se sacan como máximo 10 palabras claves o frases (cortas) importantes.
Jerarquizar las palabras claves o frases importantes.
Se identifica el concepto más general.
Se ordenan las palabras o frases por orden de jerarquización.
Se establecen relaciones a través de líneas entre el concepto general y las palabras claves o frases.
En los mapas conceptuales los conceptos de ubican de izquierda a derecha.
Realizar los mapas conceptuales en formato power point, proyectar y socializar su actividad frente al grupo. Luego en un cartel se escriben las conclusiones de la actividad dirigidas por el instructor. 
</t>
    </r>
    <r>
      <rPr>
        <b/>
        <sz val="8"/>
        <rFont val="Arial"/>
      </rPr>
      <t>Distribución en planta de acuerdo con el proceso productivo y normativa:</t>
    </r>
    <r>
      <rPr>
        <sz val="8"/>
        <color rgb="FF000000"/>
        <rFont val="Arial"/>
      </rPr>
      <t xml:space="preserve"> Para esta actividad señor aprendiz usted debe consultar la documentación publicada en la plataforma blackboard sobre los conceptos básicos de distribución de una planta para un proceso productivo. En hojas blancas y marcadores de colores debe escribir los tipos de distribución en plantas y que aspectos importantes deben tener en cuenta en el momento de hacer el diseño.Por medio de una actividad lúdica el instructor distribuirá a los aprendices en diferentes grupos colaborativos de 4 ó 5 aprendices y entre todos llegan a un consenso de las ideas principales de cada tema para seleccionar las ideas más pertinentes. Luego cada grupo verá en el tablero los títulos de cada tema y los pegarán según corresponda.  A cada grupo se le asignará un tema para ser evaluado y hacer las observaciones correspondientes. Al final de la actividad el instructor debe seleccionar las ideas más acertadas de cada tema.                                                                                                                                                                                                                                                          </t>
    </r>
    <r>
      <rPr>
        <b/>
        <sz val="8"/>
        <rFont val="Arial"/>
      </rPr>
      <t>Identificación las rutas de alimentación de materia prima según el producto a desarrollar y proceso productivo:</t>
    </r>
    <r>
      <rPr>
        <sz val="8"/>
        <color rgb="FF000000"/>
        <rFont val="Arial"/>
      </rPr>
      <t xml:space="preserve">Estimado aprendiz para el desarrollo de esta actividad usted debe consultar la plataforma blackboard y revisar la información sobre las rutas de alimentación de materia prima. Con la información leída debe realizar un mapa de sol: En la parte central (círculo del sol) se escribe el título del tema a tratar y en las líneas o rayos que están alrededor del sol se añaden las ideas obtenidas sobre el tema. </t>
    </r>
  </si>
  <si>
    <t>Aula convencional, empresas del sector productivo.</t>
  </si>
  <si>
    <t>Computadores, televisor, marcadores, reglas, cartulinas, pegante, tijeras</t>
  </si>
  <si>
    <r>
      <rPr>
        <b/>
        <sz val="8"/>
        <rFont val="Arial"/>
      </rPr>
      <t xml:space="preserve">Determinar los parámetros técnicos del proceso productivo según tipo de producto, proceso y normativa: </t>
    </r>
    <r>
      <rPr>
        <sz val="8"/>
        <color rgb="FF000000"/>
        <rFont val="Arial"/>
      </rPr>
      <t xml:space="preserve">Por grupos colaborativos de 4 aprendices escoger un proceso productivo como: 
Producción de yogurt con base de fruta,
Producción de una bebida alcohólica (Vino y/o cerveza), 
Producción de agua envasada a partir de agua cruda según normatividad técnica, Producción de un cosmético ( jabón líquido y/o crema humectante) a partir de un extracto natural.
Construcción de un UASB para tratamiento de aguas residuales.
Desarrollo de un bioproceso para la producción de un mejorador de suelos.
Producción de confitería a partir de materias primas de la región con componente innovador.
Señor aprendiz con su grupo colaborativo deben modelar la distribución en planta del proceso, rutas de alimentación de materia prima (modelación en software, ej: flash, sketchup, Visio, Autocad, etc.), esta actividad debe ser socializada frente al grupo. Durante el desarrollo de esta actividad de proyecto estimado aprendiz debe participar activamente de las visitas técnicas planteadas a las empresas de la región y/o gira técnica.
</t>
    </r>
    <r>
      <rPr>
        <b/>
        <sz val="8"/>
        <rFont val="Arial"/>
      </rPr>
      <t>Protocolos de disposición de residuos:</t>
    </r>
    <r>
      <rPr>
        <sz val="8"/>
        <color rgb="FF000000"/>
        <rFont val="Arial"/>
      </rPr>
      <t xml:space="preserve"> Por grupos colaborativos para el desarrollo del proyecto formativo deben analizar su sector productivo e identificar que emisiones, tipo de vertimientos y que residuos sólidos son generados, y contestar la siguiente pregunta. ¿qué tipos tratamientos se podría hacer?  Con respecto a su respuesta deben definir y presentar protocolos de disposición de residuos generados en su sector productivo. Consolidar un informe sobre la disposición de residuos generados en su sector productivo.                                                                                                                          </t>
    </r>
    <r>
      <rPr>
        <b/>
        <sz val="8"/>
        <rFont val="Arial"/>
      </rPr>
      <t>Auditoria interna proceso productivo:</t>
    </r>
    <r>
      <rPr>
        <sz val="8"/>
        <color rgb="FF000000"/>
        <rFont val="Arial"/>
      </rPr>
      <t xml:space="preserve"> Para continuar con el desarrollo del proyecto formativo, se debe realizar una auditoria interna a un proceso productivo, para lo cual por medio de una actividad lúdica se asigna el proceso objeto de auditoria de los compañeros de la ficha.</t>
    </r>
  </si>
  <si>
    <t>Computadores, Video Beam ó Televisor.</t>
  </si>
  <si>
    <t xml:space="preserve">De conocimiento 
Conceptualización de: Programa de producción: concepto, características, ruta de alimentación, componentes. Distribución en plantas: concepto, tipos, técnicas.
Conceptualización de rutas de alimentación de la materia prima.
De desempeño:                                                                                                     Modelación de la distribución en planta del proceso, y rutas de alimentación de materia prima (uso de software).                                                                                      De producto: 
Modelo de la distribución en planta del proceso, y rutas de alimentación de materia prima (modelación en software, ej: flash, sketchup, Visio, Autocad, etc.)
</t>
  </si>
  <si>
    <t xml:space="preserve">Elabora propuesta de supervisión del proceso de producción de acuerdo con parámetros empresariales.                     Proyecta la distribución en planta según requerimientos técnicos.
Elabora el plan de producción, de acuerdo con los requerimientos organizacionales.
</t>
  </si>
  <si>
    <t xml:space="preserve">De conocimiento:                              Técnica: Valoración de producto
Instrumento: Lista de valoración
De desemepño:                                  Técnica: Observación directa
Instrumento: Lista de verificación.
De producto:                                      Técnica: Valoración de producto.
Instrumento: Lista de verificación.
</t>
  </si>
  <si>
    <t xml:space="preserve">Diagrama de Flujo: Es una representación gráfica de un proceso. Cada paso del proceso es representado por un símbolo diferente que contiene una breve descripción de la etapa de proceso. Los símbolos gráficos están unidos con flechas que indican la dirección de flujo del proceso.
Diagrama de Proceso: Es una forma gráfica de presentar las actividades involucradas en la elaboración de un bien y/o servicio terminado.
Estructura organizacional: es fundamental en todas las empresas, define muchas características de cómo se va a organizar, tiene la función principal de establecer autoridad, jerarquía, cadena de mando, organigramas y departamentalizaciones, entre otras.
Plan de producción: Consiste en cuantificar el volumen de producción en diferentes periodos de tiempo de la vida útil del proyecto el cual depende en gran medida de la depreciación de la maquinaria y equipo con que se cuenta.
Programa de producción: Toda empresa productora de bienes, debe elaborar un programa de producción durante un periodo, el cual puede ser diario, semanal, quincenal, mensual, ó dependiendo del tipo de bien elaborado.
Proceso Químico: Es un conjunto de operaciones ordenadas a la transformación inicial de sustancias en productos finales diferentes. Un producto es diferente de otro cuando tenga distinta composición, esté en un estado distinto o hayan cambiado sus condiciones propiedades y funcionalidades.
Supervisión: es la observación, identificación, análisis y registro de todas y cada una de las actividades que se llevan a cabo en un área de trabajo especifica.
</t>
  </si>
  <si>
    <t xml:space="preserve">Austin  George T. Manual de procesos químicos  en la industria, quinta edición en español:  editorial Mc Graw-Hill, México  1984 
- Perry Robert H; Green  Don W; Maloney; Manual del ingeniero químico  tercera edición en español, Editorial McGraw Hill, México 1992
- MCcabe Warren L ;Smith Julian C ;Harriot Peter  Operaciones Unitarias Ingeniería Química; sexta edición, Editorial Mc Graw Hill ; Mexico 2001
-González Brambila Margarita M.; Introducción a la ingeniería de procesos; Primera edición, Editorial Limusa, Mexico 2013.
</t>
  </si>
  <si>
    <t>Verificar asignación de recursos para el desarrollo del proceso productivo, según el plan de producción y normatividad técnica y legal vigente</t>
  </si>
  <si>
    <t xml:space="preserve">Explicar el concepto de recurso de proceso.
Identificar los recursos necesarios para el desarrollo de un proceso productivo.
Describir técnicas de asignación de recursos.
Reconocer la estructura organizacional.
Describir los diferentes tipos de estructura organizacional.
Interpretar diagramas de la estructura organizacional.
Argumentar concepto de plan de producción.
Explicar las características del plan de producción.
Emplear el plan de producción en la asignación de recursos.
Explicar los tipos de normatividad existente.
Interpretar la normatividad técnica y legal del proceso.
Seleccionar la normatividad técnica y legal aplicable al proceso.
Aplicar la normatividad seleccionada.
</t>
  </si>
  <si>
    <t xml:space="preserve">Recursos de los procesos productivos: conceptos, clases (humano, máquinas, herramientas y materiales), técnicas de asignación de recursos
Estructura Organizacional: generalidades, tipos, diagramas
Plan de producción: concepto, características, interpretación.
Normatividad: tipos (legal, técnica), interpretación, 
Selección, aplicación.
</t>
  </si>
  <si>
    <t>Describe procedimiento para asignación de los recursos (humano, máquinas, herramientas y materiales) necesarios para desarrollar el programa de producción, según el plan de producción.
Emplea el plan de producción en la verificación de  asignación de los recursos, de acuerdo con los requerimientos organizacionales.
Selecciona la normatividad aplicable al proceso, según producto y proceso.</t>
  </si>
  <si>
    <t>221112 Versión 04</t>
  </si>
  <si>
    <t xml:space="preserve">Establecer el plan de producción teniendo en cuenta los recursos disponibles
Identificar la normatividad aplicable de acuerdo con el proceso productivo
</t>
  </si>
  <si>
    <t xml:space="preserve">Estudio de caso para el establecimiento del plan de producción.
Trabajo colaborativo para la documentación del proceso productivo.
</t>
  </si>
  <si>
    <t xml:space="preserve">Elabora el plan de producción, de acuerdo con los requerimientos organizacionales.
Describe el procedimiento de asignación de los recursos (humano, máquinas, herramientas y materiales) necesarios para desarrollar el programa de producción, según el plan de producción.
Selecciona la normatividad aplicable al proceso, según producto y proceso.
</t>
  </si>
  <si>
    <r>
      <rPr>
        <b/>
        <sz val="8"/>
        <rFont val="Arial"/>
      </rPr>
      <t>Plan de producción de procesos químicos teniendo en cuenta los recursos disponibles:</t>
    </r>
    <r>
      <rPr>
        <sz val="8"/>
        <color rgb="FF000000"/>
        <rFont val="Arial"/>
      </rPr>
      <t xml:space="preserve">Para el desarrollo de esta actividad señor aprendiz usted debe atender a la exposición realizada por el instructor sobre conceptos y asignación de los recursos del proceso productivo (humano, máquinas, herramientas y materiales), estructura organizacional, concepto y elaboración de un plan de producción. De acuerdo a la información obtenida, por grupos colaborativos del proyecto formativo deben continuar el desarrollo del mismo, para ello deben realizar las siguientes subactividades:
Seleccione un nombre para su empresa, diseñar un logotipo, redactar misión y visión.
Organice y elabore su estructura organizacional que debe tener la empresa.
Realice una matriz con la asignación de los recursos del proceso productivo escogido.
Plantee un plan de producción para el proceso productivo, de acuerdo a las instrucciones dadas por el instructor.
Construir diapositivas con la información generada y socializar frente al grupo.
Después de cada socialización el instructor debe realizar las observaciones pertinentes a la información expuesta.
</t>
    </r>
    <r>
      <rPr>
        <b/>
        <sz val="8"/>
        <rFont val="Arial"/>
      </rPr>
      <t>Identificación la normatividad aplicable de acuerdo con el proceso productivo:</t>
    </r>
    <r>
      <rPr>
        <sz val="8"/>
        <color rgb="FF000000"/>
        <rFont val="Arial"/>
      </rPr>
      <t xml:space="preserve">Estimado aprendiz usted debe consultar en que consiste cada una de las siguientes normas: ISO, NTC, ASTM, BPM. Para poder comparar las características semejantes y diferentes de los temas consultas usted debe realizar un mapa de comparaciones: En un cuadro central se escribe el tema central, los temas o subtemas se distribuyen en la parte central izquierda, derecha, arriba y abajo, por último se escriben las características principales delos temas o subtemas a comparar en la parte inferior o superior del cuadro, de acuerdo a como se ha diseñado. </t>
    </r>
  </si>
  <si>
    <t>Computadores, Video Beam ó Televisor</t>
  </si>
  <si>
    <r>
      <rPr>
        <b/>
        <sz val="8"/>
        <rFont val="Arial"/>
      </rPr>
      <t xml:space="preserve">Determinar los parámetros técnicos del proceso productivo según tipo de producto, proceso y normativa: </t>
    </r>
    <r>
      <rPr>
        <sz val="8"/>
        <color rgb="FF000000"/>
        <rFont val="Arial"/>
      </rPr>
      <t xml:space="preserve">Por grupos colaborativos de 4 aprendices escoger un proceso productivo como: 
Producción de yogurt con base de fruta,
Producción de una bebida alcohólica (Vino y/o cerveza), 
Producción de agua envasada a partir de agua cruda según normatividad técnica, Producción de un cosmético ( jabón líquido y/o crema humectante) a partir de un extracto natural.
Construcción de un UASB para tratamiento de aguas residuales.
Desarrollo de un bioproceso para la producción de un mejorador de suelos.
Producción de confitería a partir de materias primas de la región con componente innovador.
Señor aprendiz con su grupo colaborativo deben modelar la distribución en planta del proceso, rutas de alimentación de materia prima (modelación en software, ej: flash, sketchup, Visio, Autocad, etc.), esta actividad debe ser socializada frente al grupo. Durante el desarrollo de esta actividad de proyecto estimado aprendiz debe participar activamente de las visitas técnicas planteadas a las empresas de la región y/o gira técnica.
</t>
    </r>
    <r>
      <rPr>
        <b/>
        <sz val="8"/>
        <rFont val="Arial"/>
      </rPr>
      <t>Protocolos de disposición de residuos:</t>
    </r>
    <r>
      <rPr>
        <sz val="8"/>
        <color rgb="FF000000"/>
        <rFont val="Arial"/>
      </rPr>
      <t xml:space="preserve"> Por grupos colaborativos para el desarrollo del proyecto formativo deben analizar su sector productivo e identificar que emisiones, tipo de vertimientos y que residuos sólidos son generados, y contestar la siguiente pregunta. ¿qué tipos tratamientos se podría hacer?  Con respecto a su respuesta deben definir y presentar protocolos de disposición de residuos generados en su sector productivo. Consolidar un informe sobre la disposición de residuos generados en su sector productivo.                                                                                                                          </t>
    </r>
    <r>
      <rPr>
        <b/>
        <sz val="8"/>
        <rFont val="Arial"/>
      </rPr>
      <t>Auditoria interna proceso productivo:</t>
    </r>
    <r>
      <rPr>
        <sz val="8"/>
        <color rgb="FF000000"/>
        <rFont val="Arial"/>
      </rPr>
      <t xml:space="preserve"> Para continuar con el desarrollo del proyecto formativo, se debe realizar una auditoria interna a un proceso productivo, para lo cual por medio de una actividad lúdica se asigna el proceso objeto de auditoria de los compañeros de la ficha.</t>
    </r>
  </si>
  <si>
    <t>Plan de producción de procesos químicos teniendo en cuenta los recursos disponibles</t>
  </si>
  <si>
    <t xml:space="preserve">Elabora el plan de producción, de acuerdo con los requerimientos organizacionales.
Describe el procedimiento de asignación de los recursos (humano, máquinas, herramientas y materiales) necesarios para desarrollar el programa de producción, según el plan de producción. Selecciona la normatividad aplicable al proceso, según producto y proceso.
</t>
  </si>
  <si>
    <t xml:space="preserve">
De desemepño:                                  Técnica: Observación directa
Instrumento: Lista de verificación.
</t>
  </si>
  <si>
    <t>Realizar el seguimiento a los indicadores del proceso químico según tipo de producto y proceso.</t>
  </si>
  <si>
    <t xml:space="preserve">Apropiar el concepto de proceso productivo, supervisión de procesos, inspección de procesos.
Describir las características del proceso productivo.
Establecer los parámetros del proceso productivo.
Identificar las variables de supervisión de procesos.
Describir las técnicas y métodos de supervisión de procesos.
Establecer la ruta de supervisión de procesos.
Clasificar los tipos de inspección.
Identificar documentación técnica de procesos.
Clasificar documentación técnica de procesos.
Elaborar documentación técnica de procesos.
Establecer requisitos técnicos de producto.
Seleccionar normas técnicas y legales aplicables al producto y proceso.
</t>
  </si>
  <si>
    <t xml:space="preserve">Proceso productivo: concepto, características, parámetros
Supervisión de procesos: concepto, variables, técnicas  y métodos, ruta de supervisión.
Inspección de procesos: concepto,  tipos (total y parcial).
Documentación técnica de proceso: fundamentos, clases de documentos (fichas técnicas, reportes e informes, procedimientos, protocolos, diagramas) y elaboración.
Normatividad: requisitos técnicos de producto (ISO, NTC, ASTM, BPM), normas legales aplicables (INVIMA, MinSalud, etc.)
</t>
  </si>
  <si>
    <t xml:space="preserve">Verifica el funcionamiento del proceso productivo de acuerdo con estándares establecidos.
Genera la documentación del proceso productivo según sistema de gestión establecido por la organización.
Aplica técnicas de supervisión e inspección de procesos según procedimientos organizacionales.
Clasifica normatividad técnica y legal según producto o proceso.
</t>
  </si>
  <si>
    <t>221113 Versión 04</t>
  </si>
  <si>
    <t>Ejecución</t>
  </si>
  <si>
    <t xml:space="preserve">Formular indicadores según procesos críticos
Realizar seguimiento al proceso productivo teniendo en cuenta los indicadores y variables del proceso
</t>
  </si>
  <si>
    <t>Trabajo de campo y juego de roles en unidad productiva.</t>
  </si>
  <si>
    <t>Verifica el funcionamiento del proceso productivo de acuerdo con estándares establecidos.
Genera la documentación del proceso productivo según sistema de gestión establecido por la organización.
Aplica técnicas de supervisión e inspección de procesos según procedimientos organizacionales.
Clasifica normatividad técnica y legal según producto o proceso.</t>
  </si>
  <si>
    <t xml:space="preserve">EVIDENCIA DE DESEMPEÑO:
Observación directa en la supervisión, inspección y verificación de planta de proceso; clasificación, manejo y disposición de residuos según procedimientos y estándares organizacionales.
EVIDENCIA DE PRODUCTO:
Informe de supervisión de la ejecución del plan de producción, identificaciòn de no conformidades.
</t>
  </si>
  <si>
    <r>
      <rPr>
        <b/>
        <sz val="8"/>
        <rFont val="Arial"/>
      </rPr>
      <t>Formulación de indicadores según procesos críticos.</t>
    </r>
    <r>
      <rPr>
        <sz val="8"/>
        <color rgb="FF000000"/>
        <rFont val="Arial"/>
      </rPr>
      <t xml:space="preserve">:De acuerdo a la información publicada en la plataforma blackboard, estimado aprendiz usted debe consultar los temas concernientes al resultado de aprendizaje. Consultar la información publicada en la plataforma blackboard. Realizar un documento que contenga que es un indicador, tipos y como se establecen y escribir tres ejemplos. Esta evidencia debe ser entregada en forma física.                                           </t>
    </r>
    <r>
      <rPr>
        <b/>
        <sz val="8"/>
        <rFont val="Arial"/>
      </rPr>
      <t>Seguimiento al proceso productivo teniendo en cuenta los indicadores y variables del proceso:</t>
    </r>
    <r>
      <rPr>
        <sz val="8"/>
        <color rgb="FF000000"/>
        <rFont val="Arial"/>
      </rPr>
      <t xml:space="preserve"> Señor aprendiz de acuerdo a la información sobre la formulación de indicadores de gestión usted debe plantear estos indicadores para el seguimiento al proceso productivo objeto del proyecto formativo. Esta actividad debe ser presentada power point y publicada en la plataforma blackboard. El instructor concluye la activdad con respecto a las evidencias entregadas por los aprendices</t>
    </r>
  </si>
  <si>
    <r>
      <rPr>
        <b/>
        <sz val="8"/>
        <rFont val="Arial"/>
      </rPr>
      <t xml:space="preserve">Determinar los parámetros técnicos del proceso productivo según tipo de producto, proceso y normativa: </t>
    </r>
    <r>
      <rPr>
        <sz val="8"/>
        <color rgb="FF000000"/>
        <rFont val="Arial"/>
      </rPr>
      <t xml:space="preserve">Por grupos colaborativos de 4 aprendices escoger un proceso productivo como: 
Producción de yogurt con base de fruta,
Producción de una bebida alcohólica (Vino y/o cerveza), 
Producción de agua envasada a partir de agua cruda según normatividad técnica, Producción de un cosmético ( jabón líquido y/o crema humectante) a partir de un extracto natural.
Construcción de un UASB para tratamiento de aguas residuales.
Desarrollo de un bioproceso para la producción de un mejorador de suelos.
Producción de confitería a partir de materias primas de la región con componente innovador.
Señor aprendiz con su grupo colaborativo deben modelar la distribución en planta del proceso, rutas de alimentación de materia prima (modelación en software, ej: flash, sketchup, Visio, Autocad, etc.), esta actividad debe ser socializada frente al grupo. Durante el desarrollo de esta actividad de proyecto estimado aprendiz debe participar activamente de las visitas técnicas planteadas a las empresas de la región y/o gira técnica.
</t>
    </r>
    <r>
      <rPr>
        <b/>
        <sz val="8"/>
        <rFont val="Arial"/>
      </rPr>
      <t>Protocolos de disposición de residuos:</t>
    </r>
    <r>
      <rPr>
        <sz val="8"/>
        <color rgb="FF000000"/>
        <rFont val="Arial"/>
      </rPr>
      <t xml:space="preserve"> Por grupos colaborativos para el desarrollo del proyecto formativo deben analizar su sector productivo e identificar que emisiones, tipo de vertimientos y que residuos sólidos son generados, y contestar la siguiente pregunta. ¿qué tipos tratamientos se podría hacer?  Con respecto a su respuesta deben definir y presentar protocolos de disposición de residuos generados en su sector productivo. Consolidar un informe sobre la disposición de residuos generados en su sector productivo.                                                                                                                          </t>
    </r>
    <r>
      <rPr>
        <b/>
        <sz val="8"/>
        <rFont val="Arial"/>
      </rPr>
      <t>Auditoria interna proceso productivo:</t>
    </r>
    <r>
      <rPr>
        <sz val="8"/>
        <color rgb="FF000000"/>
        <rFont val="Arial"/>
      </rPr>
      <t xml:space="preserve"> Para continuar con el desarrollo del proyecto formativo, se debe realizar una auditoria interna a un proceso productivo, para lo cual por medio de una actividad lúdica se asigna el proceso objeto de auditoria de los compañeros de la ficha.</t>
    </r>
  </si>
  <si>
    <t>De desemepño: Seguimiento al proceso productivo teniendo en cuenta los indicadores y variables del proceso</t>
  </si>
  <si>
    <t>Verifica el funcionamiento del proceso productivo de acuerdo con estándares establecidos.</t>
  </si>
  <si>
    <t xml:space="preserve">De desemepño:                                  Técnica: Observación directa
Instrumento: Lista de verificación.
</t>
  </si>
  <si>
    <t>Supervisar la disposición de los
residuos, emisiones y
vertimientos de acuerdo con tipo
de producto, proceso y
normatividad vigente.</t>
  </si>
  <si>
    <t>Argumentar el concepto de: emisión, vertimiento, residuo
sólido.
Identificar las emisiones, vertimientos y residuos sólidos generados en el proceso
químico.
Clasificar las emisiones, vertimientos y los residuos sólidos generados en el proceso.
Identificar los métodos y las técnicas de tratamiento de emisiones, vertimientos y residuos sólidos.
Describir los protocolos de manejo y disposición de emisiones, vertimientos y residuos sólidos generados en el proceso.
Disponer los residuos, emisiones y vertimientos generados en el proceso.
Identificar la normatividad ambiental y de seguridad e higiene ocupacional aplicable a emisiones, vertimientos y
residuos sólidos generados en el proceso.
Cumplir con las normas ambientales y de seguridad en el manejo de emisiones, vertimientos y residuos sólidos.</t>
  </si>
  <si>
    <t>Emisiones: concepto, clasificación, tratamiento, manejo y disposición, normatividad legal.
Vertimientos: concepto, clasificación, tratamiento, manejo y disposición, normatividad legal.
Residuos sólidos: concepto, clasificación, tratamiento,manejo y disposición, normatividad legal.</t>
  </si>
  <si>
    <t>Apoya las actividades de clasificación, manejo y disposición de los residuos de acuerdo con la normatividad ambiental y de seguridad e higiene ocupacional vigente.
Aplica protocolos de tratamiento, manejo y disposición de emisiones, vertimientos y residuos sólido, según procedimientos organizacionales.</t>
  </si>
  <si>
    <t>221115 Versión 04</t>
  </si>
  <si>
    <t xml:space="preserve">Realizar el seguimiento de los las emisiones, vertimientos y generación de residuos teniendo en cuenta la normativa </t>
  </si>
  <si>
    <t xml:space="preserve">EVIDENCIA DE PRODUCTO:
Protocolos de disposición según normativa.
Informe con la supervisión de los residuos, emisiones y vertimientos.
</t>
  </si>
  <si>
    <r>
      <rPr>
        <b/>
        <sz val="8"/>
        <rFont val="Arial"/>
      </rPr>
      <t>Contextualización de las emisiones, vertimientos y generación de residuos teniendo en cuenta la normativa:</t>
    </r>
    <r>
      <rPr>
        <sz val="8"/>
        <color rgb="FF000000"/>
        <rFont val="Arial"/>
      </rPr>
      <t xml:space="preserve">Para el desarrollo de esta actividad señor aprendiz usted debe consultar sobre los tipos de residuos industriales y su normatividad y realizar un cuadro compartivo sobre vertimientos, emisiones y sólidos, donde mencione caractersiticas y la normatividad vigente para cada caso. Posteriormente debe leer el estudio de caso sobre el manejo de residuos en una planta de proceso químico y analizar la situación planteada, escribir sus observaciones y socializar a través de una lluvia de ideas frente al grupo.                                                                </t>
    </r>
    <r>
      <rPr>
        <b/>
        <sz val="8"/>
        <rFont val="Arial"/>
      </rPr>
      <t xml:space="preserve">Seguimiento de las emisiones, vertimientos y generación de residuos teniendo en cuenta la normativa: </t>
    </r>
    <r>
      <rPr>
        <sz val="8"/>
        <color rgb="FF000000"/>
        <rFont val="Arial"/>
      </rPr>
      <t>Por grupos colaborativos del proyecto formativo, analizar su sector productivo e identificar que emisiones, tipo de vertimientos y que residuos sólidos son generados, ¿qué tipos tratamientos se podría hacer?. Definir y elaborar protocolos de disposición de residuos generados en su sector productivo. Consolidar un informe sobre la disposición de residuos generados en su sector productivo objeto del proyecto formativo.</t>
    </r>
  </si>
  <si>
    <r>
      <rPr>
        <b/>
        <sz val="8"/>
        <rFont val="Arial"/>
      </rPr>
      <t xml:space="preserve">Determinar los parámetros técnicos del proceso productivo según tipo de producto, proceso y normativa: </t>
    </r>
    <r>
      <rPr>
        <sz val="8"/>
        <color rgb="FF000000"/>
        <rFont val="Arial"/>
      </rPr>
      <t xml:space="preserve">Por grupos colaborativos de 4 aprendices escoger un proceso productivo como: 
Producción de yogurt con base de fruta,
Producción de una bebida alcohólica (Vino y/o cerveza), 
Producción de agua envasada a partir de agua cruda según normatividad técnica, Producción de un cosmético ( jabón líquido y/o crema humectante) a partir de un extracto natural.
Construcción de un UASB para tratamiento de aguas residuales.
Desarrollo de un bioproceso para la producción de un mejorador de suelos.
Producción de confitería a partir de materias primas de la región con componente innovador.
Señor aprendiz con su grupo colaborativo deben modelar la distribución en planta del proceso, rutas de alimentación de materia prima (modelación en software, ej: flash, sketchup, Visio, Autocad, etc.), esta actividad debe ser socializada frente al grupo. Durante el desarrollo de esta actividad de proyecto estimado aprendiz debe participar activamente de las visitas técnicas planteadas a las empresas de la región y/o gira técnica.
</t>
    </r>
    <r>
      <rPr>
        <b/>
        <sz val="8"/>
        <rFont val="Arial"/>
      </rPr>
      <t>Protocolos de disposición de residuos:</t>
    </r>
    <r>
      <rPr>
        <sz val="8"/>
        <color rgb="FF000000"/>
        <rFont val="Arial"/>
      </rPr>
      <t xml:space="preserve"> Por grupos colaborativos para el desarrollo del proyecto formativo deben analizar su sector productivo e identificar que emisiones, tipo de vertimientos y que residuos sólidos son generados, y contestar la siguiente pregunta. ¿qué tipos tratamientos se podría hacer?  Con respecto a su respuesta deben definir y presentar protocolos de disposición de residuos generados en su sector productivo. Consolidar un informe sobre la disposición de residuos generados en su sector productivo.                                                                                                                          </t>
    </r>
    <r>
      <rPr>
        <b/>
        <sz val="8"/>
        <rFont val="Arial"/>
      </rPr>
      <t>Auditoria interna proceso productivo:</t>
    </r>
    <r>
      <rPr>
        <sz val="8"/>
        <color rgb="FF000000"/>
        <rFont val="Arial"/>
      </rPr>
      <t xml:space="preserve"> Para continuar con el desarrollo del proyecto formativo, se debe realizar una auditoria interna a un proceso productivo, para lo cual por medio de una actividad lúdica se asigna el proceso objeto de auditoria de los compañeros de la ficha.</t>
    </r>
  </si>
  <si>
    <t>Protocolos de disposición según normativa. Informe con la supervisión de los residuos, emisiones y vertimientos.</t>
  </si>
  <si>
    <t>Aplica protocolos de tratamiento, manejo y disposición de emisiones, vertimientos y residuos sólido, según procedimientos organizacionales.</t>
  </si>
  <si>
    <t xml:space="preserve">De producto:                                      Técnica: Valoración de producto.
Instrumento: Lista de verificación.
</t>
  </si>
  <si>
    <t>Efectuar las acciones de mejora del proceso químico, de acuerdo con procedimientos establecidos por la organización.</t>
  </si>
  <si>
    <t xml:space="preserve">Argumentar los conceptos de acción de mejora, acción correctiva y no conformidad.
Clasificar las fuentes de las no conformidades.
Establecer las causas de las no conformidades.
Proponer tratamiento de las no conformidades.
Realizar seguimiento al tratamiento de las no conformidades.
</t>
  </si>
  <si>
    <t>Acciones de mejora: concepto, tratamiento y seguimiento.
Acciones correctivas: concepto, tratamiento, seguimiento.
No conformidades: concepto, fuentes (evaluación de indicadores, evaluación de objetivos, evaluación de procesos, evaluación de productos), identificación de causas.</t>
  </si>
  <si>
    <t>Genera informe sobre el tratamiento de acciones de mejora según procedimientos establecidos por la organización.</t>
  </si>
  <si>
    <t>221114 Versión 04</t>
  </si>
  <si>
    <t>Determinar las acciones de mejora en el proceso de obtención del producto de interés industrial</t>
  </si>
  <si>
    <t>Evaluación</t>
  </si>
  <si>
    <t xml:space="preserve">Identificar acciones correctivas y de mejora según los hallazgos encontrados
Efectuar seguimiento a las acciones tomadas teniendo en cuenta los indicadores del proceso
</t>
  </si>
  <si>
    <t>Juego de roles: Auditoría interna del proceso</t>
  </si>
  <si>
    <t>EVIDENCIA DE DESEMPEÑO
Observación en el seguimiento a Acciones de mejora del proceso químico
EVIDENCIA DE PRODUCTO:
Informe con seguimiento a Acciones de mejora del proceso químico</t>
  </si>
  <si>
    <r>
      <rPr>
        <b/>
        <sz val="8"/>
        <rFont val="Arial"/>
      </rPr>
      <t>Identificación de acciones correctivas y de mejora según los hallazgos encontrados:</t>
    </r>
    <r>
      <rPr>
        <sz val="8"/>
        <color rgb="FF000000"/>
        <rFont val="Arial"/>
      </rPr>
      <t xml:space="preserve"> Estimado aprendiz usted debe consultar los fundamentos asociados a los planes de acción para producto no conforme y escoger tres ejemplos de formatos realizados para industrias químicas. Posteriormente debe elaborar el formato de acciones correctivas y preventivas que permita registrar la información necesaria para establecer acciones de control y prevención en una empresa, de acuerdo a su sector productivo seleccionado del proyecto formativo.         </t>
    </r>
    <r>
      <rPr>
        <b/>
        <sz val="8"/>
        <rFont val="Arial"/>
      </rPr>
      <t xml:space="preserve">Seguimiento a las acciones tomadas teniendo en cuenta los indicadores del proceso: </t>
    </r>
    <r>
      <rPr>
        <sz val="8"/>
        <color rgb="FF000000"/>
        <rFont val="Arial"/>
      </rPr>
      <t xml:space="preserve">Para realizar el seguimiento a las acciones correctivas y de mejora usted señor aprendiz debe diseñar formatos correspondientes para realizar un seguimiento a las acciones tomadas teniendo en cuenta los indicadores del proceso. </t>
    </r>
  </si>
  <si>
    <r>
      <rPr>
        <b/>
        <sz val="8"/>
        <rFont val="Arial"/>
      </rPr>
      <t xml:space="preserve">Determinar los parámetros técnicos del proceso productivo según tipo de producto, proceso y normativa: </t>
    </r>
    <r>
      <rPr>
        <sz val="8"/>
        <color rgb="FF000000"/>
        <rFont val="Arial"/>
      </rPr>
      <t xml:space="preserve">Por grupos colaborativos de 4 aprendices escoger un proceso productivo como: 
Producción de yogurt con base de fruta,
Producción de una bebida alcohólica (Vino y/o cerveza), 
Producción de agua envasada a partir de agua cruda según normatividad técnica, Producción de un cosmético ( jabón líquido y/o crema humectante) a partir de un extracto natural.
Construcción de un UASB para tratamiento de aguas residuales.
Desarrollo de un bioproceso para la producción de un mejorador de suelos.
Producción de confitería a partir de materias primas de la región con componente innovador.
Señor aprendiz con su grupo colaborativo deben modelar la distribución en planta del proceso, rutas de alimentación de materia prima (modelación en software, ej: flash, sketchup, Visio, Autocad, etc.), esta actividad debe ser socializada frente al grupo. Durante el desarrollo de esta actividad de proyecto estimado aprendiz debe participar activamente de las visitas técnicas planteadas a las empresas de la región y/o gira técnica.
</t>
    </r>
    <r>
      <rPr>
        <b/>
        <sz val="8"/>
        <rFont val="Arial"/>
      </rPr>
      <t>Protocolos de disposición de residuos:</t>
    </r>
    <r>
      <rPr>
        <sz val="8"/>
        <color rgb="FF000000"/>
        <rFont val="Arial"/>
      </rPr>
      <t xml:space="preserve"> Por grupos colaborativos para el desarrollo del proyecto formativo deben analizar su sector productivo e identificar que emisiones, tipo de vertimientos y que residuos sólidos son generados, y contestar la siguiente pregunta. ¿qué tipos tratamientos se podría hacer?  Con respecto a su respuesta deben definir y presentar protocolos de disposición de residuos generados en su sector productivo. Consolidar un informe sobre la disposición de residuos generados en su sector productivo.                                                                                                                          </t>
    </r>
    <r>
      <rPr>
        <b/>
        <sz val="8"/>
        <rFont val="Arial"/>
      </rPr>
      <t>Auditoria interna proceso productivo:</t>
    </r>
    <r>
      <rPr>
        <sz val="8"/>
        <color rgb="FF000000"/>
        <rFont val="Arial"/>
      </rPr>
      <t xml:space="preserve"> Para continuar con el desarrollo del proyecto formativo, se debe realizar una auditoria interna a un proceso productivo, para lo cual por medio de una actividad lúdica se asigna el proceso objeto de auditoria de los compañeros de la ficha.</t>
    </r>
  </si>
  <si>
    <t>Observación en el seguimiento a Acciones de mejora del proceso químico.                                         Informe con seguimiento a Acciones de mejora del proceso químico</t>
  </si>
  <si>
    <t>SABERES DE PROCESO (verbo infinitivo + actividad práctico)</t>
  </si>
  <si>
    <t>FASE DE PROYECTO (sólo titulada)</t>
  </si>
  <si>
    <t xml:space="preserve">1. IDENTIFICACIÓN DE LA GUIA DE APRENDIZAJE </t>
  </si>
  <si>
    <t>2. PRESENTACIÓN
(máximo 10 renglones)</t>
  </si>
  <si>
    <t>Actividades de Contextualización e Identificación de Conocimientos Necesarios Para el
Aprendizaje</t>
  </si>
  <si>
    <t>6. REFERENTES BIBLIOGRÁFICOS</t>
  </si>
  <si>
    <t xml:space="preserve">
Aplicar técnicas instrumentales de análisis de acuerdo a los protocolos y naturaleza de la muestra</t>
  </si>
  <si>
    <t xml:space="preserve">
Cuantificar analítos según técnica analítica y requerimientos del ensayo.</t>
  </si>
  <si>
    <t xml:space="preserve">Argumentar el concepto de muestra, técnicas de adecuación de muestras (precipitación, filtración, precipitación, desecación, carbonización y calcinación),  análisis químico cuantitativo,  análisis cuantitativo gravimétrico,  blanco de reactivos, patrón certificado, estándar primario, estándar secundario, estándar interno, reactivo analítico, reactivo comercial,  análisis cuantitativo volumétrico,  titulación,  volumetría de precipitación, titulador automático. 
Reconocer técnicas de separación. 
Aplicar técnicas de preparación de muestra. 
Identificar los tipos de conservación de muestra. 
Ejecutar el almacenamiento de muestras para análisis químico. 
Diferenciar los tipos de técnicas de adecuación de muestras.
Comprender los principios de técnicas de adecuación de muestras. 
Identificar materiales y equipos para muestreo. 
Implementar medidas de seguridad. 
Sustentar el concepto de análisis químico cuantitativo. 
Describir los tipos de análisis químico cuantitativo. 
Seleccionar el tipo de análisis químico cuantitativo. 
Identificar el concepto de análisis gravimétrico. 
Reconocer los principios de gravimetría. 
Distinguir los tipos de gravimetría Reconocer la balanza analítica Realizar cálculos de análisis gravimétrico. 
Identificar las aplicaciones del análisis gravimétrico.
Implementar el uso de la balanza analítica. 
Comprender los conceptos de: precipitación, filtración, reprecipitación, desecación, carbonización y calcinación.
Exponer los conceptos de: Blanco de reactivos, patrón certificado, estándar primario, estándar secundario, estándar interno, reactivo analítico, reactivo comercial 
Identificar las características de: Blanco de reactivos, patrón certificado, estándar primario, estándar secundario, estándar interno, reactivo analítico, reactivo comercial 
Describir el concepto de estandarización de soluciones Diferenciar los métodos de estandarización de soluciones Realizar la estandarización de soluciones patrón 
Detallar los fundamentos del análisis volumétrico Implementar cálculos de análisis volumétrico Utilizar métodos de análisis cuantitativo volumétrico 
volumétrica Seleccionar el tipo de titulación volumétrica Indicar las características y uso de material volumétrico 
Hacer un procedimiento de laboratorio 
Describir los procedimientos de acidimetría y alcalimetría Elaborar curvas de neutralización Explicar los conceptos de peso equivalente y reacciones ácido-base 
Clasificar los tipos de indicadores ácido-base. 
Emplear técnicas de titulación ácido-base. 
Expresar el concepto de volumetría de precipitación Comprender el concepto de Kps Escoger el método de volumetría de precipitación (Mohr, Volhard, Fajans) 
Identificar los tipos de indicadores de volumetría de precipitación. 
Argumentar el concepto de volumetría de formación de complejos 
Aplicar  los fundamentos y principios de la volumetría de formación de complejos 
Escoger los indicadores para la volumetría de formación de complejos 
Desarrollar prácticas de volumetría de formación de complejos. 
Describir el concepto de volumetría de oxidación-reducción. 
Explicar los principios de la volumetría de oxidación-reducción 
Reconocer los tipos de la volumetría de oxidación-reducción. 
Escoger los indicadores para la volumetría de oxidación-reducción. 
Implementar prácticas de volumetría de oxidación-reducción.
</t>
  </si>
  <si>
    <t xml:space="preserve">Muestra para análisis químico: definición, preparación, conservación, almacenamiento.
Técnicas de adecuación de muestras (precipitación, filtración, reprecipitación, desecación, carbonización y calcinación): definición, principios, materiales, equipos, procedimiento experimental y medidas de seguridad.
Análisis químico cuantitativo: definición y tipos.
Análisis cuantitativo gravimétrico: definición, fundamento, principios, tipos (precipitación, volatilización, cristalización), cálculos en análisis gravimétrico, aplicaciones
Balanza analítica: reconocimiento y operación. Análisis termogravimétrico: fundamento, descripción y características de equipos (horno de secado, mufla, termobalanza).
Reactivos y sustancias para análisis químico: Blanco de reactivos, patrón certificado, estándar primario, estándar secundario, estándar interno, reactivo analítico, reactivo comercial 
Estandarización de soluciones: concepto, métodos, procedimiento experimental. Análisis cuantitativo volumétrico: definición, fundamentos, cálculos, procedimiento experimental. Titulación: definición, tipos (directa y por retroceso), características y uso de material volumétrico, procedimiento en el laboratorio.
Volumetría de neutralización: acidimetría y alcalimetría, curvas de neutralización, peso equivalente, reacciones y cálculo, indicadores, aplicaciones.
Volumetría de precipitación: definición, métodos de determinación del punto final, constante de producto de solubilidad (Kps), método de Mohr, método de Volhard, método de Fajans, indicadores, aplicaciones analíticas. Volumetría de formación de complejos: definición, fundamentos, principios, indicadores, aplicaciones.
Volumetría de oxidación-reducción: fundamentos, tipos, peso equivalente, reacciones y cálculos, indicadores, aplicaciones analíticas.
</t>
  </si>
  <si>
    <t xml:space="preserve">Adecua la muestra de acuerdo a procedimientos establecidos.
Prepara disoluciones químicas de trabajo de acuerdo con el procedimiento del ensayo 
Selecciona la técnica de análisis cuantitativo a partir de la naturaleza del analito 
Desarrolla métodos de análisis cuantitativo  de acuerdo con ensayo a realizar. 
Aplica procedimientos de estandarización de soluciones de acuerdo con ensayo a realizar.
Aplica buenas prácticas de laboratorio antes, durante y después del ensayo según normatividad vigente. </t>
  </si>
  <si>
    <t xml:space="preserve">
Aplicación de técnicas instrumentales de análisis de acuerdo a los protocolos y naturaleza de la muestra</t>
  </si>
  <si>
    <t>Preparar  y estandarizar disoluciones químicas de trabajo destinadas a la  determinación de analítos  mediante técnicas clasicas de análisis químico.
Ejecutar análisis químicos cuantitativos  técnicas clásicas de análisis químico, teniendo en cuenta la naturaleza de la muestra y el analíto a cuantificar.</t>
  </si>
  <si>
    <t>45
105</t>
  </si>
  <si>
    <t>15
35</t>
  </si>
  <si>
    <t>1,25
3,33</t>
  </si>
  <si>
    <t>Método de Caso que derive en ejercicio práctico donde se realicen análisis cuantitativos de caracterización de materia prima, producto en proceso y producto terminado según técnicas clásicas de análisis químico (gravimetría y volumetría).
Ejercicio práctico que involucre aspectos técnicos, y permita confrontar los postulados científicos con la práctica en lo relacionado con los análisis químicos cuantitativos.
Método de preguntas que permita llevar a los aprendices a discutir y análizar sobre las técnicas de análisis químico clásico y su utilización en la cuantificación de analítos de interés.</t>
  </si>
  <si>
    <t xml:space="preserve">A partir del uso de: V heurísticas, mapas mentales, mapas conceptuales, cuestionarios, mentefactos, cuadros comparativos, entrevistas, análisis de objeto; verificar la conceptualización de:
Técnicas de adecuación de muestras destinadas a análisis químicos: definición, fundamentos, principios, tipos.
Técnicas analíticas gravimétricas: definición, fundamento, principios.
Técnicas analíticas volumétricas: definición, fundamentos, principios, tipos.
Observación directa en:
la ejecución de análisis químicos volumétricos.
la ejecución de análisis químicos gravimétricos
</t>
  </si>
  <si>
    <t>QUÍMICA APLICADA A LA INDUSTRIA</t>
  </si>
  <si>
    <t>221111 VERSIÓN 04</t>
  </si>
  <si>
    <t xml:space="preserve">Las diferentes actividades humanas en el campo de la ciencia el aseguramiento de la calidad el control de la producción de diferentes procesos industriales requiere cada día mayor y mejor Capacitación en el campo del Análisis químico, es por ello que el futuro  tecnólogo en química aplicada a la industria debe ser competente en los diferentes Campos del Análisis químico.
En la presente guía usted encontrará las diferentes herramientas que le guiarán a lo largo del proceso que le permitirá alcanzar las competencias necesarias para la ejecución de técnicas de análisis químico  tendientes a la identificación cualificación y cuantificación  de analitos de interés en los diferentes Campos productivos así  como la aplicación de Los criterios de control de calidad para garantizar el cumplimiento de las normas legales y técnicas vigentes.
Estimado aprendiz lo invitamos a hacer partícipe de este maravilloso mundo del Análisis químico
</t>
  </si>
  <si>
    <t>Para el desarrollo de la presente actividad organice con sus con sus compañeros  equipos de entre 3 y 5 aprendices.
Lea de manera muy detenida analizando cada uno de los postulados presentes en el artículo que se encuentra en el siguiente link: http://www.dinero.com/economia/articulo/industria-quimica-colombia/214471.
Discuta con sus compañeros sobre los aspectos diferenciadores y relevantes de la industria química en Colombia  y de los aportes que ha dado este sector al desarrollo de la economía.
Establezca por equipos de trabajo   Cuál es el papel del Análisis químico en este sector
Por qué es importante mediante el análisis químico garantizar Los criterios de control de calidad para el crecimiento de la economía.
Elabore un listado de las posibles técnicas analíticas que se podrían llevar a cabo en los diferentes procesos que allí se describen.
Elabore un cuadro comparativo entre las diferentes técnicas de posible aplicación su importancia y sus características.</t>
  </si>
  <si>
    <t xml:space="preserve">Aula convencional
Biblioteca
</t>
  </si>
  <si>
    <t>Computadores con conexión a internet
Marcadores
Cartulina o papel kraft.</t>
  </si>
  <si>
    <t>La siguiente actividad tiene por objeto  que usted se sitúe en un contexto analítico productivo, para ello,  consulte y lea detenidamente el siguiente artículo:  http://www.eltiempo.com/archivo/documento/CMS-15710076
Una vez realizada la lectura conforme grupos de entre 3 y 5 aprendices
Con su grupo de trabajo establezca las principales causas de contaminación de los ríos descritos en el artículo.
Proponga de acuerdo a sus competencias adquiridas hasta el día de hoy una o varias Técnicas analíticas que permitan la determinación y la cuantificación de estos contaminantes.
De forma muy breve y concisa explique el principio físico químico del análisis para la cuantificación de dichos contaminantes.
Elabore un cuadro de correlación que permita ilustrar el tipo de carga contaminante la posible técnica analítica para su identificación y alguna acción de remediación. 
En un panel de discusión junto con sus demás compañeros de grupo presenta sus ideas argumentando desde el punto de vista técnico científico los pro y los contra de cada uno de los postulados dados en el artículo.</t>
  </si>
  <si>
    <t xml:space="preserve">En este momento de su formación usted adquirir las competencias relacionadas con la ejecución de análisis químicos y la identificación de analitos utilizando técnicas analíticas tales como:
Volumetría ácido base, volumetría redox,  volumetría de precipitación, volumetría de formación de complejos, análisis químico gravimétrico,  las cuales conforman el grupo de los análisis químicos clásicos los cuales son diferentes a dos en diferentes campos del análisis químico y el aseguramiento de la calidad de materia prima producto en proceso y producto terminado. Lo invitamos a hacer parte del fantástico mundo de la química,  para ello,  resuelva el taller correspondiente a cada uno de los temas propuestos por el instructor que está orientando la competencia,  participe activamente  en los encuentros de socialización y retroalimentación de los temas propuestos, resuelva todas las dudas y aporte lo que usted considere pertinente para el crecimiento de su conocimiento y el de sus compañeros,  mantenga siempre una actitud receptiva propositiva enmarcada dentro de un trabajo colaborativo. 
Para la adquisición de sus competencias estas actividades requieren también un trabajo práctico,  el cual será ejecutado mediante la realización de diversas prácticas de laboratorio listadas a continuación
Determinación del porcentaje de humedad en suelo, o especies vegetales por gravimetría
Determinación de cenizas en alimentos o vegetales por gravimetría
Determinación de grasas por extracción soxlhet en una muestra de carnes procesadas
Determinación gravimétrica del contenido de calcio en forma de óxido de calcio (CaO) en una piedra caliza.
Estandarización de una solución de NaOH 0.1 M con KHP
Estandarización de una solución de HCl 0.1 M con carbonato de sodio
Preparación de una solución amortiguadora de acetatos a pH 5
Preparación de una solución amortiguadora de fosfatos a pH 7
Preparación de una solución amortiguadora de amonio a pH 10
Determinación del porcentaje de ácido acético en un vinagre comercial por volumetría de neutralización (acidimetría)
Determinación de acidez y/o alcalinidad en una muestra de agua
Determinación del porcentaje de nitrógeno en una muestra de suelos o vegetales por el método Kjeldahl.
Determinación volumétrica de calcio en forma de CaO en una muestra de cemento.
Determinación de oxígeno disuelto (OD) en agua por el método Winkler.
Determinación de cloro activo en un blanqueador comercial por valoración con tiosulfato de sodio.
Determinación de H2O2 en agua oxigenada comercial por permanganimetría.
Determinación de cloruros en una muestra de suero inyectable por los métodos de Mohr, Volhard y fajans
Determinación complexométrica de calcio y magnesio (dureza del agua) en una muestra
Determinación volumétrica de calcio en un medicamento comercial.
En cada una de las prácticas anteriormente enunciadas usted podrá descubrir aspectos fantásticos del mundo del análisis químico clásico, para sacar mayor provecho a este trabajo práctico resuelva todas sus dudas con su instructor antes de iniciar la práctica. 
Para la ejecución de la práctica realice un pre informe, el cual tendrá la siguiente estructura:
Título: Debe recoger el objetivo general de la práctica.
Fecha: está referida al día, mes y año cuando se realiza la práctica.
Objetivos generales y específicos: determinan los conceptos, habilidades y destrezas a
alcanzar. También aclaran la importancia y utilidad de la práctica.
Fundamento teórico: se presenta un marco conceptual del tema a desarrollar que sustente y facilite la comprensión de la parte experimental. 
Procedimiento: Por cada ensayo que se vaya a realizar, elabore un procedimiento en forma de diagrama de flujo. Tome la información de las guías de laboratorio propuestas por su instructor
Materiales y reactivos: con base en el protocolo de ensayo, liste los materiales, insumos, equipos e instrumentos necesarios para la realización de la práctica.
Adicionalmente, elabore una lista de los reactivos que se necesitan e identifique para cada uno de ellos: nombre, fórmula estructural, pictograma, frases H y P, procedimientos de primeros auxilios que se deben aplicar en caso de accidente, métodos de desactivación y disposición final de residuos. Para ello consulte las fichas de seguridad de reactivos químicos, o la dirección electrónica: http://www.msds.com/
Consigne esta información en su preinforme.
Apoyado en la información que suministra la guía de laboratorio y la literatura técnica consultada, explique en detalle cada paso del protocolo, de tal manera que Usted pueda responder preguntas tales como: ¿Por qué se adiciona tal o cuál reactivo? ¿Por qué es necesario ajustar el pH? ¿Para qué se calienta la solución? ¿Qué tipo de reacción ocurrió en el tubo de ensayo? ¿Cómo se afecta el resultado del ensayo si no se realiza correctamente tal o cual paso del protocolo?, etc.
Reacciones químicas: en esta sección, consigne de manera concreta y ordenada, todas las reacciones químicas que tienen lugar en el ensayo.
Formato para datos. Básicamente es una tabla previamente establecida por la empresa en la cual se registran los datos derivados del ensayo.
Realice la práctica de laboratorio correspondiente teniendo en cuenta los siguientes aspectos:
Utilice los elementos de protección personal requeridos según exigencias del ensayo.
Sea riguroso en el acatamiento de la normas de seguridad dentro del laboratorio.
Siga estrictamente el procedimiento de ensayo.
Si falta algún reactivo y/o material de laboratorio, solicítelo al instructor.
Si tiene dudas, pregunte al instructor antes de continuar con el ensayo!
Durante la práctica, mantenga su sitio de trabajo ordenado y aseado.
Consigne los datos del ensayo en su cuaderno de laboratorio en los formatos establecidos, anotando también todas las observaciones que Usted considere importantes para el análisis de resultados.
Compare los resultados del ensayo con la información suministrada por la literatura y realice su análisis de resultados.
Redacte las conclusiones del ensayo.
</t>
  </si>
  <si>
    <t>Aula convencional
Biblioteca
 Ambientes virtuales de aprendizaje
Laboratorios de química general</t>
  </si>
  <si>
    <t xml:space="preserve">Computador con conexión a internet
Libros de química analítica cuantitativa( ver bibliografía)
Material de laboratorio( ver guías de laboratorio  propuestas)
 Reactivos químicos( ver guías de laboratorio propuestas) </t>
  </si>
  <si>
    <t xml:space="preserve">Este es el momento en el cual usted desarrollará actividades relacionadas con la transferencia del conocimiento;  dichas actividades estarán encaminadas en ejecutar análisis de control de calidad de identificación y de cuantificación de analitos presentes en materia prima producto en proceso y producto terminado relacionadas con su proyecto de formación.
Con su equipo de proyecto  realicé una consulta bibliográfica acerca de la composición química de la materia prima relacionada con su proyecto de formación,  para lo  cual,  elabore una tabla que tenga la siguiente forma:
COMPONENTE
VALOR
REFERENTE
Esta tabla una vez elaborada le dará luces sobre los analitos de interés para la ejecución de su proyecto de formación. 
Ahora, con la ayuda de su instructor construya la siguiente tabla teniendo como base la información anterior 
COMPONENTE DE INTERÉS
TÉCNICA DE ANÁLISIS
REFERENTE NORMATIVO
Hasta este momento usted ha identificado los componentes de interés de la materia prima de su proyecto de formación la técnica para identificarlos y cuantificarlos y el referente normativo que debe seguir para asegurar la calidad de los mismos ensayos; ahora le corresponde a usted utilizar sus conocimientos adquiridos y sus competencias desarrolladas.
Una vez realizados los diferentes ensayos para la identificación y cuantificación de los componentes de interés de la materia prima del proyecto de formación construya con los resultados obtenidos la siguiente tabla.
COMPONENTE DE INTERÉS
TÉCNICA DE ANÁLITICA
VALOR ESPERADO
VALOR ENCONTRADO
REFERENTE NORMATIVO
Además de lo anterior,  para cada ensayo realizado elabore el respectivo informe técnico de resultados con las conclusiones pertinentes el tratamiento estadístico y las recomendaciones del caso.
Socialice los resultados obtenidos con su grupo de trabajo y con sus demás compañeros en un panel de discusión con la orientación del instructor analizando  además de los resultados, los criterios de calidad aplicados para  cada uno de los ensayos.
Tomando como referencia la planeación pedagógica y las orientaciones para elaborar guías de aprendizaje citado en la guía de desarrollo curricular
</t>
  </si>
  <si>
    <t xml:space="preserve">Técnicas de adecuación de muestras destinadas a análisis químicos: definición, fundamentos, principios, tipos.
Técnicas analíticas gravimétricas: definición, fundamento, principios.
Técnicas analíticas volumétricas: definición, fundamentos, principios, tipos.
Observación directa en:
la ejecución de análisis químicos volumétricos.
la ejecución de análisis químicos gravimétricos
</t>
  </si>
  <si>
    <t>V heurísticas, mapas mentales, mapas conceptuales, cuestionarios, mentefactos, cuadros comparativos, entrevistas, análisis de objeto, listas de verificación</t>
  </si>
  <si>
    <t xml:space="preserve">
Cuantificar analítos según técnica instrumental y requerimientos del ensayo</t>
  </si>
  <si>
    <t xml:space="preserve">Reconocer las partes y características de los equipos Escoger el equipo apropiado para análisis termogravimétrico
Sustentar el concepto de electroquímica Interpretar los conceptos de ley de Ohm, oxidación, reducción, cátodo, ánodo, puentes salinos, celdas electroquímicas, potencial de electrodo, fuerza electromotriz, ecuación de Nerst. 
Identificar los tipos de electrodos 
Escoger el tipo de electrodo 
Expresar las características de un titulador potenciométrico 
Enunciar las formas  de medición de un titulador potenciométrico 
Aplicar experimentos de electroquímica
Argumentar los conceptos de: onda mecánica, onda electromagnética, espectro electromagnético, longitud de onda, número de onda, frecuencia, amplitud, período, nodo y antinodo, blanco de reactivos, cromatografía
Realizar preparación de muestras, soluciones y patrones de calibración para análisis espectrofotométricos, cromatografía
Realizar cálculos para la determinación de analitos por técnicas instrumentales. 
Describir las propiedades de la radiación electromagnética. 
Diferenciar entre la ley de Lambert, ley de Beer y ley de Lambert-Beer. 
Distinguir la interacción de la radiación con la materia. 
Asociar los fundamentos de la espectroscopia Infrarroja con los métodos ópticos espectrométricos. 
Identificar los espectros de vibración de moléculas en un espectro FTIR. 
Describir la aplicación de la transformada de Fourier. 
Interpretar espectros Infrarrojo de moléculas orgánicas. 
Resumir los fundamentos de espectrofotometría de absorción atómica, cromatografía de gases y cromatografía líquida, técnicas ópticas no espectrométricas, turbidimetría y nefelometría 
Explicar el fundamento de las lámparas de cátodo hueco. 
Ilustrar las interferencias que se presentan en el método de absorción atómica. 
Diferenciar los tipos de cromatografía. 
Listar los componentes de la cromatografía de gases y líquida. 
Explicar los mecanismos de separación cromatográficos. 
Describir las aplicaciones de la cromatografía de gases y líquida, técnicas ópticas no espectrométricas, turbidimetría y nefelometría. 
Realizar cuantificación de analitos por cromatografía. 
Listar las características de las técnicas de análisis óptico no espectrométrico.
</t>
  </si>
  <si>
    <t xml:space="preserve">Electroquímica: ley de Ohm, oxidación, reducción, cátodo, ánodo, puentes salinos, celdas electroquímicas, potencial de electrodo, fuerza electromotriz, ecuación de Nerst. 
Radiación Electromagnética: onda mecánica, onda electromagnética, espectro electromagnético, longitud de onda, número de onda, frecuencia, amplitud, período, nodo y antinodo. 
Análisis espectrofotométricos (UV-VIS, FTIR; AAS): preparación de muestras, preparación de soluciones, patrones de calibración, blanco de reactivos, interpolación de datos y cálculos. 
Espectroscopia UV-VIS: propiedades de la radiación electromagnética, ley de Lambert, ley de Beer y ley de Lambert-Beer, efectos de la interacción de la radiación con la materia.
Espectroscopia Infrarroja (FTIR): fundamentos, espectros de vibración, transformada de Fourier, técnicas de preparación de muestras, interpretación de espectros IR.
Espectroscopia de absorción atómica (AAS): fundamentos, lámparas de cátodo hueco, interferencias en AAS. 
Cromatografía: definición, tipos (CG, HPLC), componentes, mecanismos de separación cromatográficos, aplicaciones. Tipos de cuantificación en cromatografía: estándar externo, estándar interno, porcentaje de área. 
Cromatografía de gases (CG) y líquida (HPLC): pretratamiento de muestras, fundamentos, tipos de cromatografía, aplicaciones. 
Técnicas de análisis óptico no espectrométrico (refractometría, polarimetría, viscosimetría): fundamento, características, aplicaciones, especificaciones técnicas,
Turbidimetría y nefelometría: fundamento, propiedades ópticas, aplicaciones.
</t>
  </si>
  <si>
    <t xml:space="preserve">Desarrolla las técnicas de tratamiento de muestras según requerimientos del método instrumental 
Determina cantidades de analitos para ensayos instrumentales según métodos numéricos. Interpreta los fundamentos de las técnicas instrumentales de acuerdo con leyes y teorías existentes. 
Compara las técnicas analíticas instrumentales según su aplicación.
Ejecuta procedimientos de análisis químico en equipos e instrumentos teniendo en cuenta normatividad técnica </t>
  </si>
  <si>
    <t>221111 Versión 01</t>
  </si>
  <si>
    <t>Ejecutar técnicas de análisis químico instrumental teniendo en cuenta la naturaleza de la muestra y el analíto a cuantificar.</t>
  </si>
  <si>
    <t>Estudio de caso que acerque a una realidad en un contexto productivo sobre la cuantificación de analítos mediante técnicas instrumentales de análisis químico.
Ejercicio práctico que involucre aspectos técnicos, y permita confrontar los postulados científicos con la práctica en lo relacionado con los análisis químicos cuantitativos.
Método de preguntas que permita llevar a los aprendices a discutir y análizar sobre las técnicas de análisis químico instrumental y su utilización en la cuantificación de analítos de interés.</t>
  </si>
  <si>
    <t xml:space="preserve">A partir del uso de: V heurísticas, mapas mentales, mapas conceptuales, cuestionarios, mentefactos, cuadros comparativos, entrevistas, análisis de objeto; verificar la conceptualización de:
Espectrofotometría UV-VIS, TFIR, AAS: fundamentos, principios, leyes, componentes y funcionamiento.
Cromatografía CG y HPLC: fundamentos, principios, leyes, componentes y funcionamiento.
Electroquímica y potenciometría: fundamentos, principios, leyes, componentes y funcionamiento.
Turbidimetría: fundamentos, principios, leyes, componentes y funcionamiento.
Observación directa en: 
la realización de ensayos espectrofotométricos con sus respectivos controles de calidad.
la realización de ensayos cromatográficos con sus respectivos controles de calidad.
la realización de ensayos potenciométricos con sus respectivos controles de calidad.
la realización de ensayos ópticos no espectrofotometricos con sus respectivos controles de calidad.
</t>
  </si>
  <si>
    <t xml:space="preserve">En este momento de su formación usted adquirir las competencias relacionadas con la ejecución de análisis químicos y la identificación de analitos utilizando técnicas analíticas tales como: espectrofotometría infrarroja,  espectrofotometría de absorción atómica,  espectrofotometría ultravioleta visible, cromatografía líquida de alta eficiencia, cromatografía de gases,  potenciometría, turbidimetría, Técnicas analíticas ópticas no espectrofotometricas,  las cuales  conforman el grupo de técnicas analíticas instrumentales,  fundamentales en los diferentes campos del Análisis químico y el aseguramiento de la calidad en los diferentes procesos químicos.. Lo invitamos a hacer parte del fantástico mundo de la química,  para ello,  resuelva el taller correspondiente a cada uno de los temas propuestos por el instructor que está orientando la competencia,  participe activamente  en los encuentros de socialización y retroalimentación de los temas propuestos, resuelva todas las dudas y aporte lo que usted considere pertinente para el crecimiento de su conocimiento y el de sus compañeros,  mantenga siempre una actitud receptiva propositiva enmarcada dentro de un trabajo colaborativo. 
Para la adquisición de sus competencias estas actividades requieren también un trabajo práctico,  el cual será ejecutado mediante la realización de diversas prácticas de laboratorio listadas a continuación
Determinación de Hierro total en una muestra de agua o un medicamento comercial por UV-VIS
Determinación de nitritos y nitratos en aguas por UV-VIS
Determinación de fósforo total en un fertilizante por UV-VIS
Identificación de grupos funcionales orgánicos por espectroscopía IR.
Determinación del contenido de etanol en bebidas fermentadas por cromatografía de gases
Identificación y cuantificación de acetaminofen o ibuprofeno en un medicamento comercial por HPLC
Test de jarras: determinación de la dósis óptima de coagulante en un agua residual.
Determinación de sulfatos en muestras de agua por turbidimetría.
Determinación de acidez y/o alcalinidad en una bebida alcoholica con propiedades básicas o alcalinas por titulación potenciométrica.
Determinación del contenido de Ca, Mg, y Zn en un complejo multivitaminico por espectrofotometría de absorción atómica AAS.
Determinación deo contenido de Pb, Cr, Cd en muestras de agua residual por espectrofotometría de absorción atómica AAS.
Determinación de humedad en una muestra de etanol por Karl Fisher.
Determinación de cloruros en una muestra de bebida hidratante por potenciometría
Determinación de OD por oximetría.
Separación y cuantificación de los componentes de una mezcla etanol agua por rotaevaporador
Determinación de DQO por reflujo cerrado UV-VIS en aguas
Determinación de azúcares reductores en una bebida fermentada con DNS por UV-VIS
En cada una de las prácticas anteriormente enunciadas usted podrá descubrir aspectos fantásticos del mundo del análisis químico clásico, para sacar mayor provecho a este trabajo práctico resuelva todas sus dudas con su instructor antes de iniciar la práctica. 
Para la ejecución de la práctica realice un pre informe, el cual tendrá la siguiente estructura:
Título: Debe recoger el objetivo general de la práctica.
Fecha: está referida al día, mes y año cuando se realiza la práctica.
Objetivos generales y específicos: determinan los conceptos, habilidades y destrezas a
alcanzar. También aclaran la importancia y utilidad de la práctica.
Fundamento teórico: se presenta un marco conceptual del tema a desarrollar que sustente y facilite la comprensión de la parte experimental. 
Procedimiento: Por cada ensayo que se vaya a realizar, elabore un procedimiento en forma de diagrama de flujo. Tome la información de las guías de laboratorio propuestas por su instructor
Materiales y reactivos: con base en el protocolo de ensayo, liste los materiales, insumos, equipos e instrumentos necesarios para la realización de la práctica.
Adicionalmente, elabore una lista de los reactivos que se necesitan e identifique para cada uno de ellos: nombre, fórmula estructural, pictograma, frases H y P, procedimientos de primeros auxilios que se deben aplicar en caso de accidente, métodos de desactivación y disposición final de residuos. Para ello consulte las fichas de seguridad de reactivos químicos, o la dirección electrónica: http://www.msds.com/
Consigne esta información en su preinforme.
Apoyado en la información que suministra la guía de laboratorio y la literatura técnica consultada, explique en detalle cada paso del protocolo, de tal manera que Usted pueda responder preguntas tales como: ¿Por qué se adiciona tal o cuál reactivo? ¿Por qué es necesario ajustar el pH? ¿Para qué se calienta la solución? ¿Qué tipo de reacción ocurrió en el tubo de ensayo? ¿Cómo se afecta el resultado del ensayo si no se realiza correctamente tal o cual paso del protocolo?, etc.
Reacciones químicas: en esta sección, consigne de manera concreta y ordenada, todas las reacciones químicas que tienen lugar en el ensayo.
Formato para datos. Básicamente es una tabla previamente establecida por la empresa en la cual se registran los datos derivados del ensayo.
Realice la práctica de laboratorio correspondiente teniendo en cuenta los siguientes aspectos:
Utilice los elementos de protección personal requeridos según exigencias del ensayo.
Sea riguroso en el acatamiento de la normas de seguridad dentro del laboratorio.
Siga estrictamente el procedimiento de ensayo.
Si falta algún reactivo y/o material de laboratorio, solicítelo al instructor.
Si tiene dudas, pregunte al instructor antes de continuar con el ensayo!
Durante la práctica, mantenga su sitio de trabajo ordenado y aseado.
Consigne los datos del ensayo en su cuaderno de laboratorio en los formatos establecidos, anotando también todas las observaciones que Usted considere importantes para el análisis de resultados.
Compare los resultados del ensayo con la información suministrada por la literatura y realice su análisis de resultados.
Redacte las conclusiones del ensayo.
</t>
  </si>
  <si>
    <t xml:space="preserve">Aula convencional
Biblioteca
 Ambientes virtuales de aprendizaje
Laboratorios de química general
Laboratorios de química instrumental </t>
  </si>
  <si>
    <t>Aula convencional
Biblioteca
 Ambientes virtuales de aprendizaje
Laboratorios de química general
Laboratorios de química instrumental</t>
  </si>
  <si>
    <t xml:space="preserve">Espectrofotometría UV-VIS, TFIR, AAS: fundamentos, principios, leyes, componentes y funcionamiento.
Cromatografía CG y HPLC: fundamentos, principios, leyes, componentes y funcionamiento.
Electroquímica y potenciometría: fundamentos, principios, leyes, componentes y funcionamiento.
Turbidimetría: fundamentos, principios, leyes, componentes y funcionamiento.
Observación directa en: 
la realización de ensayos espectrofotométricos con sus respectivos controles de calidad.
la realización de ensayos cromatográficos con sus respectivos controles de calidad.
la realización de ensayos potenciométricos con sus respectivos controles de calidad.
la realización de ensayos ópticos no espectrofotometricos con sus respectivos controles de calidad.
</t>
  </si>
  <si>
    <t xml:space="preserve">
Operar equipos de análisis instrumental de acuerdo a manual del fabricante e instructivos de uso.</t>
  </si>
  <si>
    <t>Identificar las especificaciones técnicas de equipos e instrumentos 
Exponer las partes y funciones de equipos e instrumentos Interpretar el manual de operación de equipos e instrumentos 
Aplicar procedimiento de operación de equipos e instrumentos 
Describir procedimientos de alistamiento y puesta a punto en equipos e instrumentos Utilizar procedimientos de alistamiento y puesta a punto en equipos e instrumentos
Implementar calibración y/o verificación de equipos e instrumentos 
Ejecutar disposición de equipos e instrumentos 
Utilizar software de equipos e instrumentos</t>
  </si>
  <si>
    <t>Electrodos: tipos, usos y aplicaciones. 
Equipos e instrumentos (Espectrofotómetro UV-Vis, Absorción Atómica, Infrarrojo, Cromatógrafo de Gases, líquido HPLC, Termobalanza, Titulador Automático, Karl Fisher, turbidímetro, refractómetro, conductímetro, polarímetro, Kjendhal, Soxhlet): especificaciones técnicas, partes y funciones, manual de operación, procedimiento de alistamiento y puesta a punto, calibración y/o verificación, procedimiento de operación, disposición. 
Equipos cromatográficos: especificaciones técnicas, características de software, criterios de operación.</t>
  </si>
  <si>
    <t>Explica las partes y funciones de equipos o instrumentos según ficha técnica
Desarrolla procedimientos de calibración según técnica analítica. 
Compara los criterios de detección y cuantificación según método de análisis químico</t>
  </si>
  <si>
    <t xml:space="preserve">Verificar las condiciones de operación de equipos de análisis químico instrumental teniendo en cuenta el manual del fabricante y la naturaleza del ensayo a ejecutar.
Alistar equipos de análisis químico instrumental de acuerdo al tipo de analíto a cuantifcar.
Identificar y cuantificar analítos de interés según el procedimiento establecido.  
</t>
  </si>
  <si>
    <t>22
22
75</t>
  </si>
  <si>
    <t>8
8
25</t>
  </si>
  <si>
    <t>0,625
0,625
2,0833</t>
  </si>
  <si>
    <t xml:space="preserve">Exposición que permita presentar de forma organizada los componentes, funcionamiento, cuidados , operación y mantenimiento de equipos de análisis químico instrumental.
Aprendizaje basado en problemas en donde se presenten casos reales que involucren el funcionamiento, cuidados y mantenimiento de análisis químico instrumental.
Ejercicio práctico que permita alistar, poner a punto y operar equipos de análisis químico instrumental
</t>
  </si>
  <si>
    <t>A partir del uso de: V heurísticas, mapas mentales, mapas conceptuales, cuestionarios, mentefactos, cuadros comparativos, entrevistas, análisis de objeto; verificar la conceptualización de:
Componentes, alistamiento, funcionamiento, cuidados y mantenimiento preventivo de equipos de análisis químico instrumental.</t>
  </si>
  <si>
    <t xml:space="preserve">La siguiente actividad tiene por objeto contextualizar Su formación en la importancia de la utilización control y cuidados de los equipos de análisis químico instrumental. Para ello revise el siguiente documento http://www.redalyc.org/pdf/4435/443543723002.pdf
Una vez leído el documento anterior en un panel de discusión con la orientación de su instructor exponga los aspectos relacionados con la utilización de equipos de análisis instrumental. Indique cuáles de los equipos anteriormente descritos conoce usted, ¿Cuáles serían los cuidados que se deben tener en cuenta  para su manejo?  ¿Qué elementos previos considera usted que debería tener antes de la utilización de estos equipos,  qué procedimientos implementaría usted para el control y cuidado de estos equipos? ¿Cuál sería su aporte  como profesional de un laboratorio en donde se utilicen diversos equipos de análisis químico instrumental? </t>
  </si>
  <si>
    <t>Computadores con conexión a internet</t>
  </si>
  <si>
    <t xml:space="preserve">A llegado uno de los momentos más fascinantes de la química y es el de la operación de los equipos de análisis químico instrumental ; En esta etapa de su formación usted podrá adquirir las competencias para  alistar y poner a  condiciones de operación los diferentes equipos utilizados en la ejecución de técnicas analíticas instrumentales.  Bienvenido 
Este trabajo se deberá desarrollar a medida que se va avanzando en el conocimiento teórico sobre las diferentes técnicas analíticas instrumentales.  En cada una de las etapas de acuerdo al equipo requerido consulte el manual del fabricante respectivo, Identifique los componentes principales del equipo,    identifique los principales accesorios y consumibles,  establezca la secuencia de alistamiento,   revise Los criterios para puesta a punto de operación del equipo,  construya un procedimiento operativo estándar el cual le servirá de guía en la operación de los equipos de análisis químico instrumental,  valide el procedimiento de operación con la orientación de su instructor,  identifique cuáles serían las causas más comunes  por las cuales el equipo presenta fallos.
</t>
  </si>
  <si>
    <t xml:space="preserve">Aula convencional
Biblioteca
 Ambientes virtuales de aprendizaje
Laboratorios de química instrumental
</t>
  </si>
  <si>
    <t xml:space="preserve">Computador con conexión a internet
Manuales de operación de equipos
Equipos de análisis químico instrumental
Listado de consumibles y accesorios
</t>
  </si>
  <si>
    <t xml:space="preserve">En esta actividad usted pondrá a prueba sus competencias adquiridas en la operación y puesta a punto de equipos de análisis instrumental, para ello,  su instructor organizará un sorteo de los diferentes equipos y usted junto con su equipo de proyecto participará en el para definir Cuál será el equipo a operar,  una vez definido usted tendrá el tiempo y el espacio para crear un video en donde muestre paso a paso el alistamiento la puesta punto la calibración y la operación del equipo;  dicho video será subido a un canal en YouTube y compartido con tus compañeros de grupo. 
Este vídeo deberá  cumplir con los siguientes requisitos: 
Deben aparecer todos los miembros del equipo en el video
El vídeo debe Mostrar el paso a paso detallado de la operación del equipo
Pueden utilizar ayudas audiovisuales o multimediales que consideren pertinentes
El tiempo  de duración del vídeo dependerá de la complejidad del equipo 
</t>
  </si>
  <si>
    <t xml:space="preserve">Aula convencional
Biblioteca
 Ambientes virtuales de aprendizaje
Laboratorios de química  instrumental
</t>
  </si>
  <si>
    <t xml:space="preserve">Computador con conexión a internet
Procedimientos de operación de equipos de análisis químico instrumental
Equipos de análisis químico instrumental
</t>
  </si>
  <si>
    <t>Componentes, alistamiento, funcionamiento, cuidados y mantenimiento preventivo de equipos de análisis químico instrumental.</t>
  </si>
  <si>
    <t>V heurísticas, mapas mentales, mapas conceptuales, cuestionarios, mentefactos, cuadros comparativos, entrevistas, análisis de objeto.</t>
  </si>
  <si>
    <t>Aplicar métodos de análisis de resultados según información obtenida del ensayo</t>
  </si>
  <si>
    <t xml:space="preserve">Argumentar el concepto de: error, metrología química, curva de calibración. 
Realizar cálculos para estimar la calidad de los resultados de ensayos instrumentales. 
Diferenciar entre calibración, verificación, validación. 
Identificar los métodos de estimación del error en metrología química. 
Explicar la ecuación de la recta y su uso en la curva de calibración. 
Determinar el método de ajuste estadístico de la curva de calibración. 
Interpretar los resultados estadísticos de pruebas de precisión. 
Construir curvas de calibración. 
Diferenciar entre límite de detección, sensibilidad, selectividad y ruido. 
Calcular parámetros para estimar precisión
</t>
  </si>
  <si>
    <t>Estadística: medidas de dispersión, medidas de tendencia central, rango, intervalos, desviación estándar, coeficiente de variación, distribución de frecuencias. Errores en análisis químico: definición. precisión, exactitud, errores aleatorios, reproducibilidad, repetibilidad, sesgo, errores sistemáticos, exactitud, incertidumbre, límites de confianza, linealidad, intervalo de linealidad, límite de detección, sensibilidad, selectividad, robustez, relación señal/ruido.
Metrológica Química: definición, calibración, verificación, validación, métodos. Curva de calibración: definición, ecuación de la recta, ajustes estadístico, uso analítico.</t>
  </si>
  <si>
    <t>Aplica análisis estadístico a los resultados según inferencias basadas en los cálculos matemáticos.</t>
  </si>
  <si>
    <t>Establecer la confiabilidad de los resultados derivados de los ensayos utilizando herramientas estadísticas</t>
  </si>
  <si>
    <t>Panel de discusión que fomente la evaluación de la confiabilidad de los resultados obtenidos.
Método de caso que permita la observación y aplicación de herramientas estadísticas en datos derivados de los ensayos químicos.</t>
  </si>
  <si>
    <t xml:space="preserve">Aplica análisis estadístico a los resultados según inferencias basadas en los cálculos matemáticos.
</t>
  </si>
  <si>
    <t xml:space="preserve">A partir del uso de: V heurísticas, mapas mentales, mapas conceptuales, cuestionarios, mentefactos, cuadros comparativos, entrevistas, análisis de objeto; verificar la conceptualización de:
Metrológica Química: definición, calibración, verificación, validación, métodos. Curva de calibración: definición, ecuación de la recta, ajustes estadísticos, uso analítico.
</t>
  </si>
  <si>
    <t>En este momento de su formación usted adquirir las competencias relacionadas con la ejecución de análisis químicos y la identificación de analitos utilizando técnicas analíticas tales como:
Volumetría ácido base, volumetría redox,  volumetría de precipitación, volumetría de formación de complejos, análisis químico gravimétrico,  las cuales conforman el grupo de los análisis químicos clásicos los cuales son diferentes a dos en diferentes campos del análisis químico y el aseguramiento de la calidad de materia prima producto en proceso y producto terminado. Lo invitamos a hacer parte del fantástico mundo de la química,  para ello,  resuelva el taller correspondiente a cada uno de los temas propuestos por el instructor que está orientando la competencia,  participe activamente  en los encuentros de socialización y retroalimentación de los temas propuestos, resuelva todas las dudas y aporte lo que usted considere pertinente para el crecimiento de su conocimiento y el de sus compañeros,  mantenga siempre una actitud receptiva propositiva enmarcada dentro de un trabajo colaborativo. 
Para la adquisición de sus competencias estas actividades requieren también un trabajo práctico,  el cual será ejecutado mediante la realización de diversas prácticas de laboratorio listadas a continuación
Determinación del porcentaje de humedad en suelo, o especies vegetales por gravimetría
Determinación de cenizas en alimentos o vegetales por gravimetría
Determinación de grasas por extracción soxlhet en una muestra de carnes procesadas
Determinación gravimétrica del contenido de calcio en forma de óxido de calcio (CaO) en una piedra caliza.
Estandarización de una solución de NaOH 0.1 M con KHP
Estandarización de una solución de HCl 0.1 M con carbonato de sodio
Preparación de una solución amortiguadora de acetatos a pH 5
Preparación de una solución amortiguadora de fosfatos a pH 7
Preparación de una solución amortiguadora de amonio a pH 10
Determinación del porcentaje de ácido acético en un vinagre comercial por volumetría de neutralización (acidimetría)
Determinación de acidez y/o alcalinidad en una muestra de agua
Determinación del porcentaje de nitrógeno en una muestra de suelos o vegetales por el método Kjeldahl.
Determinación volumétrica de calcio en forma de CaO en una muestra de cemento.
Determinación de oxígeno disuelto (OD) en agua por el método Winkler.
Determinación de cloro activo en un blanqueador comercial por valoración con tiosulfato de sodio.
Determinación de H2O2 en agua oxigenada comercial por permanganimetría.
Determinación de cloruros en una muestra de suero inyectable por los métodos de Mohr, Volhard y fajans
Determinación complexométrica de calcio y magnesio (dureza del agua) en una muestra
Determinación volumétrica de calcio en un medicamento comercial.
En cada una de las prácticas anteriormente enunciadas usted podrá descubrir aspectos fantásticos del mundo del análisis químico clásico, para sacar mayor provecho a este trabajo práctico resuelva todas sus dudas con su instructor antes de iniciar la práctica. 
Para la ejecución de la práctica realice un pre informe, el cual tendrá la siguiente estructura:
Título: Debe recoger el objetivo general de la práctica.
Fecha: está referida al día, mes y año cuando se realiza la práctica.
Objetivos generales y específicos: determinan los conceptos, habilidades y destrezas a
alcanzar. También aclaran la importancia y utilidad de la práctica.
Fundamento teórico: se presenta un marco conceptual del tema a desarrollar que sustente y facilite la comprensión de la parte experimental. 
Procedimiento: Por cada ensayo que se vaya a realizar, elabore un procedimiento en forma de diagrama de flujo. Tome la información de las guías de laboratorio propuestas por su instructor
Materiales y reactivos: con base en el protocolo de ensayo, liste los materiales, insumos, equipos e instrumentos necesarios para la realización de la práctica.
Adicionalmente, elabore una lista de los reactivos que se necesitan e identifique para cada uno de ellos: nombre, fórmula estructural, pictograma, frases H y P, procedimientos de primeros auxilios que se deben aplicar en caso de accidente, métodos de desactivación y disposición final de residuos. Para ello consulte las fichas de seguridad de reactivos químicos, o la dirección electrónica: http://www.msds.com/
Consigne esta información en su preinforme.
Apoyado en la información que suministra la guía de laboratorio y la literatura técnica consultada, explique en detalle cada paso del protocolo, de tal manera que Usted pueda responder preguntas tales como: ¿Por qué se adiciona tal o cuál reactivo? ¿Por qué es necesario ajustar el pH? ¿Para qué se calienta la solución? ¿Qué tipo de reacción ocurrió en el tubo de ensayo? ¿Cómo se afecta el resultado del ensayo si no se realiza correctamente tal o cual paso del protocolo?, etc.
Reacciones químicas: en esta sección, consigne de manera concreta y ordenada, todas las reacciones químicas que tienen lugar en el ensayo.
Formato para datos. Básicamente es una tabla previamente establecida por la empresa en la cual se registran los datos derivados del ensayo.
Realice la práctica de laboratorio correspondiente teniendo en cuenta los siguientes aspectos:
Utilice los elementos de protección personal requeridos según exigencias del ensayo.
Sea riguroso en el acatamiento de la normas de seguridad dentro del laboratorio.
Siga estrictamente el procedimiento de ensayo.
Si falta algún reactivo y/o material de laboratorio, solicítelo al instructor.
Si tiene dudas, pregunte al instructor antes de continuar con el ensayo!
Durante la práctica, mantenga su sitio de trabajo ordenado y aseado.
Consigne los datos del ensayo en su cuaderno de laboratorio en los formatos establecidos, anotando también todas las observaciones que Usted considere importantes para el análisis de resultados.
Compare los resultados del ensayo con la información suministrada por la literatura y realice su análisis de resultados.
Redacte las conclusiones del ensayo.
En este momento de su formación usted adquirir las competencias relacionadas con la ejecución de análisis químicos y la identificación de analitos utilizando técnicas analíticas tales como: espectrofotometría infrarroja,  espectrofotometría de absorción atómica,  espectrofotometría ultravioleta visible, cromatografía líquida de alta eficiencia, cromatografía de gases,  potenciometría, turbidimetría, Técnicas analíticas ópticas no espectrofotometricas,  las cuales  conforman el grupo de técnicas analíticas instrumentales,  fundamentales en los diferentes campos del Análisis químico y el aseguramiento de la calidad en los diferentes procesos químicos.. Lo invitamos a hacer parte del fantástico mundo de la química,  para ello,  resuelva el taller correspondiente a cada uno de los temas propuestos por el instructor que está orientando la competencia,  participe activamente  en los encuentros de socialización y retroalimentación de los temas propuestos, resuelva todas las dudas y aporte lo que usted considere pertinente para el crecimiento de su conocimiento y el de sus compañeros,  mantenga siempre una actitud receptiva propositiva enmarcada dentro de un trabajo colaborativo. 
Para la adquisición de sus competencias estas actividades requieren también un trabajo práctico,  el cual será ejecutado mediante la realización de diversas prácticas de laboratorio listadas a continuación
Determinación de Hierro total en una muestra de agua o un medicamento comercial por UV-VIS
Determinación de nitritos y nitratos en aguas por UV-VIS
Determinación de fósforo total en un fertilizante por UV-VIS
Identificación de grupos funcionales orgánicos por espectroscopía IR.
Determinación del contenido de etanol en bebidas fermentadas por cromatografía de gases
Identificación y cuantificación de acetaminofen o ibuprofeno en un medicamento comercial por HPLC
Test de jarras: determinación de la dósis óptima de coagulante en un agua residual.
Determinación de sulfatos en muestras de agua por turbidimetría.
Determinación de acidez y/o alcalinidad en una bebida alcoholica con propiedades básicas o alcalinas por titulación potenciométrica.
Determinación del contenido de Ca, Mg, y Zn en un complejo multivitaminico por espectrofotometría de absorción atómica AAS.
Determinación deo contenido de Pb, Cr, Cd en muestras de agua residual por espectrofotometría de absorción atómica AAS.
Determinación de humedad en una muestra de etanol por Karl Fisher.
Determinación de cloruros en una muestra de bebida hidratante por potenciometría
Determinación de OD por oximetría.
Separación y cuantificación de los componentes de una mezcla etanol agua por rotaevaporador
Determinación de DQO por reflujo cerrado UV-VIS en aguas
Determinación de azúcares reductores en una bebida fermentada con DNS por UV-VIS
En cada una de las prácticas anteriormente enunciadas usted podrá descubrir aspectos fantásticos del mundo del análisis químico clásico, para sacar mayor provecho a este trabajo práctico resuelva todas sus dudas con su instructor antes de iniciar la práctica. 
Para la ejecución de la práctica realice un pre informe, el cual tendrá la siguiente estructura:
Título: Debe recoger el objetivo general de la práctica.
Fecha: está referida al día, mes y año cuando se realiza la práctica.
Objetivos generales y específicos: determinan los conceptos, habilidades y destrezas a
alcanzar. También aclaran la importancia y utilidad de la práctica.
Fundamento teórico: se presenta un marco conceptual del tema a desarrollar que sustente y facilite la comprensión de la parte experimental. 
Procedimiento: Por cada ensayo que se vaya a realizar, elabore un procedimiento en forma de diagrama de flujo. Tome la información de las guías de laboratorio propuestas por su instructor
Materiales y reactivos: con base en el protocolo de ensayo, liste los materiales, insumos, equipos e instrumentos necesarios para la realización de la práctica.
Adicionalmente, elabore una lista de los reactivos que se necesitan e identifique para cada uno de ellos: nombre, fórmula estructural, pictograma, frases H y P, procedimientos de primeros auxilios que se deben aplicar en caso de accidente, métodos de desactivación y disposición final de residuos. Para ello consulte las fichas de seguridad de reactivos químicos, o la dirección electrónica: http://www.msds.com/
Consigne esta información en su preinforme.
Apoyado en la información que suministra la guía de laboratorio y la literatura técnica consultada, explique en detalle cada paso del protocolo, de tal manera que Usted pueda responder preguntas tales como: ¿Por qué se adiciona tal o cuál reactivo? ¿Por qué es necesario ajustar el pH? ¿Para qué se calienta la solución? ¿Qué tipo de reacción ocurrió en el tubo de ensayo? ¿Cómo se afecta el resultado del ensayo si no se realiza correctamente tal o cual paso del protocolo?, etc.
Reacciones químicas: en esta sección, consigne de manera concreta y ordenada, todas las reacciones químicas que tienen lugar en el ensayo.
Formato para datos. Básicamente es una tabla previamente establecida por la empresa en la cual se registran los datos derivados del ensayo.
Realice la práctica de laboratorio correspondiente teniendo en cuenta los siguientes aspectos:
Utilice los elementos de protección personal requeridos según exigencias del ensayo.
Sea riguroso en el acatamiento de la normas de seguridad dentro del laboratorio.
Siga estrictamente el procedimiento de ensayo.
Si falta algún reactivo y/o material de laboratorio, solicítelo al instructor.
Si tiene dudas, pregunte al instructor antes de continuar con el ensayo!
Durante la práctica, mantenga su sitio de trabajo ordenado y aseado.
Consigne los datos del ensayo en su cuaderno de laboratorio en los formatos establecidos, anotando también todas las observaciones que Usted considere importantes para el análisis de resultados.
Compare los resultados del ensayo con la información suministrada por la literatura y realice su análisis de resultados.
Redacte las conclusiones del ensayo.</t>
  </si>
  <si>
    <t xml:space="preserve">Metrológica Química: definición, calibración, verificación, validación, métodos. Curva de calibración: definición, ecuación de la recta, ajustes estadísticos, uso analítico.
</t>
  </si>
  <si>
    <t>V heurísticas, mapas mentales, mapas conceptuales, cuestionarios, mentefactos, cuadros comparativos, entrevistas, análisis de objeto</t>
  </si>
  <si>
    <t>Documentar resultados de ensayos instrumentales según técnica analítica y procedimiento establecido.</t>
  </si>
  <si>
    <t>Discutir el concepto de reportes técnicos 
Identificar los tipos de reporte técnico 
Seleccionar el tipo de reporte técnico 
Elaborar registro de reportes técnicos</t>
  </si>
  <si>
    <t>Reportes técnicos: denominación, tipos, registro. Procesadores de texto y hojas de cálculo: Metodología, aplicaciones.</t>
  </si>
  <si>
    <t xml:space="preserve">Elabora el informe técnico de acuerdo con los requerimientos de la organización.
Registra los datos y resultados de los ensayos según formatos establecidos. </t>
  </si>
  <si>
    <t>Diligenciar reportes técnicos consignando la información obtenida en la cuantificación de analítos de interés.</t>
  </si>
  <si>
    <t>Aprendizaje Colaborativo que facilite el desarrollo de habilidades individuales en los relacionado con la documentación de resultados derivados de los ensayos concernientes a la cuantificación de analítos de interés.</t>
  </si>
  <si>
    <t>Reportes técnicos de ensayo según parámetros establecidos, con su respectivo análisis estadístico.
Artículo científico que incluya los resultados derivados de los análisis químicos cuantitativos realizados a materia prima, producto en proceso y producto terminado</t>
  </si>
  <si>
    <t>Listas de verificación</t>
  </si>
  <si>
    <t>Controlar la calidad de los procesos de acuerdo con requerimientos técnicos y normativa.</t>
  </si>
  <si>
    <t>Describir el sistema de gestión de calidad de acuerdo con el tipo de organización.</t>
  </si>
  <si>
    <t>Argumentar los conceptos de: calidad, sistema de gestión de calidad, sistemas de diagnóstico y evaluación.
Comprender los componentes de los sistemas de gestión de calidad.
Reconocer la responsabilidad del sistema de gestión de la calidad.
Aplicar el ciclo PHVA en el sistema de gestión del laboratorio y proceso químico.
Definir el alcance de los sistemas de diagnóstico y evaluación. 
Aplicar instrumentos y herramientas de diagnóstico y evaluación al  sistema de gestión de calidad.
Diferenciar los tipos de Sistemas de calidad para el laboratorio y proceso químico.
Identificar la documentación y normatividad de los Sistemas de calidad para el laboratorio y proceso químico.
Aplicar programas y herramientas para el establecimiento del sistema de calidad del laboratorio y procesos químico.</t>
  </si>
  <si>
    <t xml:space="preserve">Sistema de gestión de calidad: concepto, principios, componentes (estructura, alcance, política de calidad, objetivos, documentación), responsabilidad del sistema, y ciclo PHVA.
Sistemas de diagnóstico y evaluación: concepto, alcance, métodos, aplicación.
Sistema de calidad para el laboratorio y proceso químico: tipos, documentos, normatividad técnica (NTC, ISO, etc.) y legal.
Especificaciones técnicas: conceptos sobre criterios que definen las características del producto, tipos, criterios de aceptación.
Documentación: Concepto, tipos (Manuales operativos de equipos, protocolos de análisis, instrucciones generales, instrucciones de trabajo, guías, listas de verificación y chequeo, formatos), estructura, responsabilidad.
Instrumentos de medida: tipos, características, calibración, mantenimiento uso.
Muestreo: técnicas de muestreo, características del muestreo, aceptación de lotes, normatividad, probabilidades.
Producto:  Especificaciones técnicas, requerimientos de calidad, tolerancias.
</t>
  </si>
  <si>
    <t xml:space="preserve">Argumenta los sistemas de control de calidad del laboratorio químico y proceso de producción de acuerdo al sistema de calidad establecido 
Realiza el diagnóstico del sistema de gestión en la organización de acuerdo con las herramientas seleccionadas
Interpreta las normas legales y técnicas de origen nacional e internacional relacionadas con el control de calidad según el tipo de organización
</t>
  </si>
  <si>
    <t>Química aplicada a la industria</t>
  </si>
  <si>
    <t>221111 V4</t>
  </si>
  <si>
    <t>Establecer los recursos del proceso de obtención del producto de interés industria</t>
  </si>
  <si>
    <t xml:space="preserve">Controlar la calidad de los procesos de acuerdo con requerimientos técnicos y normativa </t>
  </si>
  <si>
    <t>Reconocer las características de los sistemas de Gestión de Calidad según el tipo de organización.
Identificar herramientas de diagnóstico de acuerdo con el sistema de calidad establecido.</t>
  </si>
  <si>
    <t>Taller de preguntas frente a sistemas de gestión de calidad.
Trabajo colaborativo en: la realización de diagnóstico del sistema de gestión de calidad.
Matriz normativa</t>
  </si>
  <si>
    <t>Aula Convencional 
Ambientes externos a centro</t>
  </si>
  <si>
    <t xml:space="preserve">Papeleria en general
Marcadores Borrables
</t>
  </si>
  <si>
    <t>Ingeniero Químico</t>
  </si>
  <si>
    <t xml:space="preserve">Argumenta los sistemas de control de calidad del laboratorio químico y proceso de producción de acuerdo al sistema de calidad establecido 
Realiza el diagnóstico del sistema de gestión en la organización de acuerdo con las herramientas seleccionadas
Interpreta las normas legales y técnicas de origen nacional e internacional relacionadas con el control de calidad según el tipo de organización.
</t>
  </si>
  <si>
    <t xml:space="preserve">Conceptualización de:
Términos y definiciones de los sistemas de gestión de calidad: 9000, 17000, etc.
Principios de la calidad, ciclo PHVA, reconocimiento del sistema de gestión de calidad del laboratorio y el proceso químico."
Evidencias de Producto:
Documento con el diagnóstico del sistema de Gestión.
Matriz Normativa del proyecto
</t>
  </si>
  <si>
    <t>Química Aplicada  a la Industria</t>
  </si>
  <si>
    <t xml:space="preserve">
Control de la calidad de los procesos de acuerdo con requerimientos técnicos y normativa.
</t>
  </si>
  <si>
    <t xml:space="preserve">Con esta guía se busca desarrollar y fortalecer en el aprendiz las competencias relacionadas con establecimiento de un  sistema de gestión de calidad con base en la legislación vigente y aplicable a organizaciones propias del sector de transformación química, realizando aportes en el desarrollo de actividades  individuales y grupales asignadas según la planeación dada por la empresa.
También busca desarrollar y fortalecer en el aprendiz, capacidad de análisis de su entorno, social, económico, ambiental y productivo, que incorpore los principios y valores universales, empresariales y personales a su entorno laboral, que realice estudios de la competencia en un sector en particular y realice los análisis pertinentes.
</t>
  </si>
  <si>
    <t>Aprendices, por grupos de proyecto realice la siguiente lectura:  "EL CONCEPTO DE
CALIDAD: HISTORIA, EVOLUCIÓN E IMPORTANCIA PARA LA COMPETITIVIDAD
 de María Constanza Cubillos Rodríguez y Diego Rozo Rodríguez. el texto lo puede descargar del link:  https://revistas.lasalle.edu.co/index.php/ls/article/view/1260/1153 .
Al finalizar la lectura, realice una línea de tiempo de la historia de la calidad, en esta línea de tiempo identifica los actores más representativos y describe por qué son los más representativos.
Al final los grupos socializarán sus líneas de tiempo y se concluirá con la evaluación de la actividad.</t>
  </si>
  <si>
    <t>Papel kraft por pliegos para cada grupo, marcadores, recortes de revista, cinta, tijeras y pegante.</t>
  </si>
  <si>
    <t xml:space="preserve">I. Identificación de los principios básicos de la gestión de la calidad
Lea los principios de la gestión de calidad dispuestos en la norma ISO 9001 en compañía de su grupo de proyecto, una vez haya leído, deténgase en “la aplicación de cada principio” y relaciónelo con su proyecto de formación contestando las siguientes Preguntas: 
¿Es aplicable todo cuanto se menciona a su proyecto? 
¿De no ser aplicable, por qué razón no lo es? 
¿Cómo aplicaría cada uno de los principios en su proyecto de formación?
Elabore un documento en el cual menciona cada uno de los principios y la forma en la cual lo aplicaría a su proyecto.
II. Actividades lúdicas que permitan el reconocimiento y apropiación de vocabulario relacionado con los sistemas de gestión, y los principios de calidad pertinentes.
•	Previamente debe realizar la lectura de los términos y definiciones correspondientes a los sistemas de gestión:
•	Conceptos relativos a los sistemas de gestión, principios y vocabulario, ciclo PHVA (NTC ISO 9000).
•	Conceptos relativos a la evaluación de la conformidad y competencia de laboratorios de ensayo y calibración (NTC ISO IEC 17000).
•	Conceptos relativos a los sistemas de gestión ambiental (NTC ISO 140001 – términos y definiciones).
•	Conceptos relativos a los sistemas de gestión de seguridad y salud ocupacional (NTC OHSAS 18001 – términos y definiciones)
•	Consultar las directrices para la gestión de la calidad en proyectos (NTC ISO 10006).
Elabore una pareja de fichas bibliográficas para cada término y definición, en una ficha se debe encontrar el término y en otra la definición. 
Entregue las fichas a su instructor quien las repartirá equitativamente entre los grupos.
Luego debe formar el mayor número de parejas término-definición, para esto debe negociar y hacer trueque con los otros grupos para intercambiar las fichas.
Finalmente socialice las parejas que logró formar y realice el conteo público de las fichas que quedaron sin pareja.
Ambiente Requerido: Aula ambiente convencional, Ambiente virtual. Biblioteca. Aulas fuera de centro, conexión a internet.
Materiales: Guías de aprendizaje, marcadores Borrables (10), tinta para marcadores borrables (3), papelería en general.
</t>
  </si>
  <si>
    <t>Ambiente Requerido: Aula ambiente convencional, Ambiente virtual. Biblioteca. Aulas fuera de centro, conexión a internet.</t>
  </si>
  <si>
    <t>Materiales: Guías de aprendizaje, marcadores Borrables (10), tinta para marcadores borrables (3), papeleria en general.</t>
  </si>
  <si>
    <t xml:space="preserve">Elaboración del diagnóstico de la organización
Trabajo colaborativo que conlleve a la identificación de oportunidades, fortalezas y amenazas de la obtención de su producto de interés y de su trabajo como equipo de proyecto.
Su equipo de proyecto es una organización que tiene dos objetivos principales, formarse como tecnólogo en química aplicada a la industria y obtener su producto de interés industrial. Ahora va a realizar un diagnóstico teniendo estos dos objetivos en mente, para lo cual debe realizar una consulta bibliográfica del estado de desarrollo en que se encuentra su producto de interés industrial, en los contextos local y nacional.
Con la información que posee del contexto de su producto de interés, el estado de avance del proyecto de formación, la experiencia que ha tenido durante el desarrollo de las actividades en su grupo de proyecto y el progreso de formación como tecnólogo en química aplicada a la industria, elabore un análisis DOFA (debilidades – oportunidades – fortalezas y amenazas). Una vez finalizada la actividad proponga con su grupo de proyecto una matriz que reúne la normatividad técnica y legal que aplica al sector al cual está dirigido su proyecto formativo.
</t>
  </si>
  <si>
    <t>Técnica:Lúdica
Instrumento: Lista de verificación 
Técnica: Observación
Instrumento: Lista de Verificación</t>
  </si>
  <si>
    <t xml:space="preserve">CALIDAD: grado en el que un conjunto de características inherentes a un objeto (producto, servicio, proceso, persona, organización, sistema o recurso) cumple con los requisitos.
CARACTERIZACIÓN: documento que permite la planificación del proceso.
EFICACIA: extensión en la que se realizan las actividades planificadas y se alcanzan los resultados planificados.
EFICIENCIA: relación entre el resultado alcanzado y los recursos utilizados.
ESTRUCTURA: de la organización disposición de responsabilidades, autoridades y relaciones entre el personal
GESTIÓN: actividades coordinadas para dirigir y controlar una organización.
MAPA DE PROCESOS: una visión general del sistema organizacional de una empresa, en donde se presentan los procesos que lo componen y su interacción.
MEJORA: continua actividad recurrente para aumentar la capacidad para cumplir los requisitos.
ORGANIZACIÓN: conjunto de personas e instalaciones con una disposición de responsabilidades, autoridades y relaciones.
PROCESO: se define como "conjunto de actividades mutuamente relacionadas o que interactúan, las cuales transforman elementos de entrada en resultados.
REQUISITO: necesidad o expectativa establecida, generalmente implícita u obligatoria.
</t>
  </si>
  <si>
    <t xml:space="preserve">Agudelo Tobón, L. (2007). Gestión por procesos. Bogotá: ICONTEC.
Agudelo Tobón, L. (2012). Evaluación de la gestión por procesos. Bogotá: ICONTEC.
Fontalvo Herrera, T. (2008). Herramientas efectivas para el diseño de un sistema de gestión de la calidad ISO 9000. Bogotá: Corporación para la gestión del conocimiento.
López José, F. (2004). ISO 9000 y la planificación de la calidad. Guía para la planificación de la calidad con orientación en la gestión por procesos. Bogotá: ICONTEC.
</t>
  </si>
  <si>
    <t>Nathaly Moreno Betancourt</t>
  </si>
  <si>
    <t>Centro de Gestión Industrial</t>
  </si>
  <si>
    <t>Establecer el control de calidad del producto según especificaciones técnicas y normativa.</t>
  </si>
  <si>
    <t xml:space="preserve">Argumentar el concepto de documentación.
Reconocer los tipos de documentación que componen su sistema de gestión de calidad.
Estructurar la documentación necesaria para establecer el sistema de calidad en el laboratorio y proceso químico.
Elaborar la documentación necesaria para establecer el sistema de calidad en el laboratorio y proceso químico
Definir las responsabilidades de la documentación y de los documentos del sistema de gestión de calidad del laboratorio y proceso químico.
Categorizar los tipos de instrumentos de medida.
Reconocer las características metrológicas de los instrumentos de medida.
Establecer el plan de calibración de los instrumentos de medida.
Establecer el plan de mantenimiento de los instrumentos de medida.
Utilizar instrumentos de medida.
Definir la técnica de muestreo a utilizar.
Establecer las características del muestreo.
Determinar las especificaciones de aceptación de lotes.
Estimar las probabilidad frente a los resultados del muestreo planeado
Establecer las especificaciones técnicas del producto
Reconocer los requerimientos de calidad del producto
Establecer las tolerancias de las variables para aceptación o rechazo del producto
</t>
  </si>
  <si>
    <t xml:space="preserve">Documentación: Concepto, tipos (Manuales operativos de equipos, protocolos de análisis, instrucciones generales, instrucciones de trabajo, guías, listas de verificación y chequeo, formatos), estructura, responsabilidad.
Instrumentos de medida: tipos, características, calibración, mantenimiento uso.
Muestreo: técnicas de muestreo, características del muestreo, aceptación de lotes, normatividad, probabilidades.
Producto:  Especificaciones técnicas, requerimientos de calidad, tolerancias.
</t>
  </si>
  <si>
    <t xml:space="preserve">Actualiza la documentación del sistema de calidad aplicando procedimientos establecidos y el diagnóstico del sistema de acuerdo con las actividades del laboratorio y proceso químico.
Define los parámetros de calidad a cumplir según especificaciones técnicas del producto
Selecciona los instrumentos de medida según sus características metrológicas.
Establece los muestreos para el control de calidad según el tipo de producto.
</t>
  </si>
  <si>
    <t>221112 V4</t>
  </si>
  <si>
    <t>construir la información requerida para el establecimiento del control de calidad según normativa técnica y legal.</t>
  </si>
  <si>
    <t>Trabajo de campo donde se evidencie  el muestreo por aceptación
Trabajo colaborativo para la organización y estructuración de la documentación.
Trabajo colaborativo para la construcción de la matriz con caracteristicas metrológicas.
Estudio de caso para la conceptualización del muestreo.</t>
  </si>
  <si>
    <t xml:space="preserve">Actualiza la documentación del sistema de calidad aplicando procedimientos establecidos y el diagnóstico del sistema de acuerdo con las actividades del laboratorio y proceso químico.
Define los parámetros de calidad a cumplir según especificaciones técnicas del producto
Selecciona los instrumentos de medida según sus características metrológicas
Establece los muestreos para el control de calidad según el tipo de producto.
</t>
  </si>
  <si>
    <t>Evidencias de producto:
Documentos según sistema de gestión de calidad (formatos, instructivos, procedimientos).
Matriz con los instrumentos de medición y caracterÍsticas metrológicas.
Informe de muestreo por aceptación.
Evidencias de desempeño:
Realización de muestreos de aceptación
Evidencia de conocimiento:
Conceptualización sobre muestreo.</t>
  </si>
  <si>
    <t>Imagine que tiene el dinero suficiente para realizar el viaje que usted desee por una semana; sin embargo usted debe realizar la planeación del mismo y entregarla al guía antes del viaje. Durante el viaje solo se realizarán las actividades que usted haya establecido con anterioridad, en los tiempos planeados y con los recursos solicitados.
Entonces realice el plan de viaje al destino que usted elija, a continuación forme grupos de cuatro personas, cada integrante debe socializar su plan de viaje y los compañeros pueden realizar preguntas y observaciones a medida que usted describe su planeación.  
Luego de exponer su idea y charlar con el grupo reflexione sobre: ¿fueron suficientes las actividades, los recursos y los tiempos planeados?, ¿contaba con las herramientas suficientes para realizar la planeación?, en caso de que su respuesta sea negativa ¿qué elementos necesita para hacer una adecuada planeación? y ¿es importante planear con anterioridad una actividad?</t>
  </si>
  <si>
    <t xml:space="preserve">Ambiente Requerido: Aulas convencionales. </t>
  </si>
  <si>
    <t xml:space="preserve">Materiales: Computadores. guías de aprendizaje.
</t>
  </si>
  <si>
    <t>Realice una lectura crítica y comprensiva de la guía técnica GTC – ISO/TR 10013:2002. Directrices para la documentación del sistema de gestión de calidad. Luego realice un análisis sobre las similitudes y diferencias de cada uno de los tipos de documentos que se contemplan en la guía técnica y finalmente comparta discuta con sus compañeros el análisis de la actividad.
Prepare un material multimedia que aborde los siguientes temas: Definición de muestreo, objetivo del muestreo, tipos de muestras, número de muestras, técnicas de muestreo, conservación y preservación de muestras, manipulación y transporte de muestras, recipientes para empacar o envasar las muestras, recipientes para embalar las muestras, etiquetas y sellos para identificación de muestras. 
Debata con sus compañeros sobre los temas anteriormente descritos y establezca conclusiones sobre el tema.</t>
  </si>
  <si>
    <t>Ambiente Requerido: Aulas convencionales. Laboratorio de química general, Ambiente virtual. Biblioteca. Unidades productivas. Aulas fuera de centro.</t>
  </si>
  <si>
    <t xml:space="preserve">Materiales: Computadores. Guías de laboratorio. Protocolos de ensayo. Normas  técnicas y legales vigentes. Manual de uso de los laboratorios Marcadores Borrables (10). tinta para marcadores borrables (3), papeleria en general, guías de aprendizaje.
</t>
  </si>
  <si>
    <t xml:space="preserve">I.        Trabajo colaborativo para la elaboración de la documentación del sistema de gestión de calidad del proyecto de formación.
Su equipo de proyecto es una organización con dos objetivos en mente: formarse como Tecnólogos en Química Aplicada a la Industria y obtener un producto de
 interés industrial; ahora debe establecer la misión, visión, política de calidad y objetivos de calidad de su organización. 
Construya la pirámide documental del sistema de gestión y ubique en el la documentación del proyecto de formación. 
Una vez identificada, implemente las directrices establecidas según la GTC – ISO/TR 10013:2002, para la documentación del proyecto.
Este trabajo es en equipo y todos los integrantes deben aportar positivamente al desarrollo de esta actividad, usted cuenta con la asesoría y supervisión permanente del instructor.
II.        Trabajo Colaborativo para la construcción de la matriz con los instrumentos de medición y características metrológicas. 
Con su grupo de proyecto deben identificar listar los instrumentos de medición que utilizan en el laboratorio para realizar los ensayos de control de calidad de su producto de interés, de acuerdo a las especificaciones de fabrica, deben realizar una matriz que contenga las características metrológicas de cada instrumento, así mismo se debe realizar un análisis de los resultados y su impacto en el proyecto de formación.
III. Trabajo de campo  y colaborativo.
Presentación por parte del instructor sobre estadística: Aprendiz, el instructor realizará una presentación de la temática  de estadística descriptiva y métodos  de muestreo probabilístico para el control de calidad.
Luego en conjunto con sus compañeros de equipo de proyecto realicen una identificación de las actividades que conocen donde se aplican muestreos probabilísticos, socialice con los demás grupos.
IV. Ejercicio Práctico: El Instructor llevará a la sesión golosinas en cantidad (dulces, gomitas, etc.) los aprendices deberán proponer variables de calidad de las golosinas como: longitud, diámetro, color. así mismo establecer grupos máximo de 5 personas, realizaran una práctica de muestreo probabilístico, donde deberán calcular el tamaño de muestra, tomar la muestra, y verificar si se rechaza o se acepta el Lote.
Para la realización de su proyecto es muy importante contar con las materias primas e insumos para su obtención; de acuerdo a lo anterior se debe realizar un muestreo para la selección de los mismos, con el fin de seleccionar los proveedores de su materia prima.
1. Determinar la Media “y” y la Desviación estándar “S” que esperamos en un lote aceptable.
2. Fijar los limites de control con determinado nivel de confianza.
3. Aplicar el procedimiento de muestreo.
4. Graficar los resultados en un gráfico de control
5. Analizar los resultados de acuerdo con los parametros de calidad de la materia prima o insumo.
Luego de la realización del muestreo realizar un informe del muestro por aceptación.
</t>
  </si>
  <si>
    <t>Evidencias de producto:
Documentos según sistema de gestión de calidad (formatos, instructivos, procedimientos).
Informe de muestreo por aceptación.
Evidencias de desempeño:
Realización de muestreos de aceptación
Evidencia de conocimiento:
Conceptualización sobre muestreo.</t>
  </si>
  <si>
    <t>Técnica: Trabajo en equipo
Instrumento: Lista de verificación 
Técnica: Observación
Instrumento: Lista de Verificación
Técnica: lúdica
Instrumento: Lista de Verificación, Cuestionario</t>
  </si>
  <si>
    <t xml:space="preserve">ALMACENAMIENTO DE MUESTRAS: Proceso y resultado de mantener una muestra disponible bajo condiciones predefinidas para un intervalo de tiempo generalmente específico entre la colección y el tratamiento posterior de una muestra.
DIRECCIONADORES ESTRATÉGICOS: misión, visión, principios organizacionales, política, objetivos.
MUESTRA: porción, idealmente representativa, extraída de un cuerpo de agua definido, ya sea intermitente o continuamente, con el fin de examinar varias características especificadas.
PLANEACIÓN ESTRATÉGICA: herramienta administrativa que ayuda a incrementar las posibilidades de éxito cuando se quieren alcanzar metas.
PRESERVACIÓN DE LA MUESTRA: Cualquier procedimiento empleado para estabilizar una muestra de forma tal que las propiedades bajo examen se mantengan estables desde la etapa de coleccion hasta la preparación para análisis.
</t>
  </si>
  <si>
    <t>Fred R., D. (2008). Conceptos de administración estratégica. México: Pearson.
ICONTEC. (2002). GTC - ISO/TR 10013. Directrices para la documentación del sistema de gestión de la calidad. Bogotá: ICONTEC.
NTC 5667-2 Calidad del agua muestreo. Técnicas para el muestreo de agua. Bogotá, Colombia:
ICONTEC.
Sharon L. Lohr. Muestreo. Diseño y análisis. EdThompson. 2000
INECC-CCA, (2010). GUÍA PARA ELABORAR PLANES DE MUESTREO REPRESENTATIVOS. México,
Pérez L. César. Muestreo Estadístico. Ed. Pearson
Prentice Hall.2005Cochran, W. Técnicas de Muestreo. Ed. CECSA</t>
  </si>
  <si>
    <t>Valorar los resultados de mediciones según criterios de calidad.</t>
  </si>
  <si>
    <t xml:space="preserve">Argumentar las generalidades de la metrología, estadística para el control de calidad y control de características de calidad.
Emplear el sistema internacional de medidas en sus procesos de medición.
Efectuar conversión de unidades de medida.
Aplicar los sistemas de medición en los procesos de laboratorio y proceso químico.
Reconocer la normatividad legal y técnica de las mediciones.
Definir los objetivos de la estadística para el control de calidad
Diferenciar los tipos de herramientas estadísticas de calidad
Reconocer las características de las herramientas estadísticas del sistema de calidad
Implementar la estadística del para el control de calidad
Conceptualizar las distribuciones de frecuencia aplicadas al control de calidad
Determinar los cálculos de medidas de tendencia central
Estimar los cálculos de medidas de dispersión
Estimar el error en los resultados de las medidas
Aplica gráficos de control a las mediciones de variables de calidad
Analizar los datos obtenidos de las mediciones
Establecer los criterios de control de características de calidad
Realizar análisis de los resultados del control.
Ejecutar el seguimiento a las características de calidad.
Evaluar los resultados del control de características de calidad
</t>
  </si>
  <si>
    <t xml:space="preserve">Morfología: Generalidades, sistema internacional de medidas, Conversiones de unidades y aplicaciones de los sistemas de medición, normatividad. 
Estadística para el control de calidad: concepto, objetivos, tipos, características, herramientas, distribución de frecuencias, medidas de tendencia central, medidas de dispersión, error, análisis de datos, gráficos de control.
Control de características de calidad: Criterios de control, concepto, análisis, seguimiento, y evaluación
</t>
  </si>
  <si>
    <t xml:space="preserve">Aplica metrología en los procesos de medición según normativa técnica.
Realiza tratamiento de datos de acuerdo con los parámetros estadísticos de control de calidad
</t>
  </si>
  <si>
    <t>221113 V4</t>
  </si>
  <si>
    <t>Ajustar las variables teniendo en cuenta los instrumentos usados y resultados obtenidos.</t>
  </si>
  <si>
    <t>Juego de preguntas para la conceptualización del VIM
Estudio de caso para la conceptualización de estadística.
Práctica de laboratorio para la Verificación metrológica de instrumentos y aparatos de medición.
Trabajo colaborativo para la realización del informe del tratamiento de datos.</t>
  </si>
  <si>
    <t xml:space="preserve">Aplica metrología en los procesos de medición según normativa técnica.
Controla las variables de calidad del proceso
Realiza tratamiento de datos de acuerdo con los parámetros estadísticos de control de calidad
</t>
  </si>
  <si>
    <t>Evidencia de conocimiento: conceptualización de: Conceptos de metrología, VIM, estadística.
Evidencia de desempeño: Verificación intermedia de instrumentos de medición.
Evidencia de Producto:
Informe con Verificación y actualización de plan de calibración de los instrumentos de medida.</t>
  </si>
  <si>
    <t>Aprendiz, observe el video: "La metrología en la vida diaria" que encontrará en el siguiente link: https://www.youtube.com/watch?v=I-lKgVd0tLw, de acuerdo con lo visto, resulva las siguientes preguntas individualmente:
¿Que medidas usa frecuentemente en el dia? 
¿Que instrumentos de medición utiliza?
¿Como sabes que los instrumentos de medición  estan midiendo bien?
¿en Colombia que ente regula las mediciones?
Luego reúnanse con al menos 3 aprendices más, y compartan sus respuestas. Al final en plenaria pueden discutir las respuestas de cada grupo.</t>
  </si>
  <si>
    <t>Ambiente Requerido: Aulas convencionales. Ambiente virtual. Biblioteca.</t>
  </si>
  <si>
    <t>Materiales: Computadores. Guías de Aprendizaje</t>
  </si>
  <si>
    <t>Aprendiz para esta actividad deberá realizar una consulta de la siguiente documentación:
Vocabulario Internacional de Metrología, que lo encuentra en el siguiente link: http://cmap.upb.edu.co/rid=1LYKF3N6R-M7X3LD-JN/vim%202012%20esp.pdf 
Guía técnica colombiana GTC-ISO/IEC 99 Vocabulario Internacional de Metrología. conceptos Fundamentales, generales y términos asociados VIM. El cual podrá encontrar en la base de datos del icontec en la Biblioteca virtual del SENA:  http://biblioteca.sena.edu.co/.
Luego conforme grupos de 5 personas máximo para realizar un mapa mental donde se asocien la mayoría de conceptos de la consulta anterior. una vez realizada la actividad, socializar los mapas mentales de todos los grupos.</t>
  </si>
  <si>
    <t>Materiales: Computadores, Marcadores Borrables (10). tinta para marcadores borrables (3), papeleria en general, guías de aprendizaje, papel craf, temperas.</t>
  </si>
  <si>
    <t xml:space="preserve">
Verificación intermedia de instrumentos de medición:
i.	Aprendiz, en los grupos de proyecto realizaran una lluvia de ideas donde identificaran los instrumentos de medida que se han utilizado a lo largo de la ejecución de los proyectos de formación.
ii.	De estos instrumentos cada grupo de proyecto seleccionará 2 instrumentos de medida para realizar la verificación intermedia.
iii.	Realice un informe de las verificaciones. 
iv.	De acuerdo a los resultados de la actividad, con su grupo proyecto proyecte el plan de calibración de los instrumentos de medida que utiliza en su proyecto formativo.
</t>
  </si>
  <si>
    <t xml:space="preserve">Materiales: Computadores. Guías de laboratorio. Protocolos de ensayo. Normas  técnicas y legales vigentes. Manual de uso de los laboratorios Marcadores Borrables (10). tinta para marcadores borrables (3), papeleria en general, guías de aprendizaje, papel craf, temperas, golosinas.
</t>
  </si>
  <si>
    <t>Técnica:Mapa Mental
Instrumento: Entrevista, lista de verificación
Técnica: Observación
Instrumento: Lista de Verificación</t>
  </si>
  <si>
    <t xml:space="preserve">Análisis: Estudio de una muestra para determinar sus composición o naturaleza química.
Analítica Cualitativa: Técnica que se centra en identificar la presencia o ausencia de un analito.
Analítica Cuantitativa: Técnica para determinar la concentración de un analito.
Analito: Especie química que se analiza.
Mensurando: magnitud que se desea medir
Metrología: ciencia de las mediciones y sus aplicaciones
Muestra: Parte representativa de la materia objeto del análisis.
Norma: Regla que se debe seguir o a que se deben ajustar las conductas, tareas, actividades, etc.
Validación: verificación de que los requisitos especificados son adecuados para un uso previsto.
</t>
  </si>
  <si>
    <t xml:space="preserve">Sharon L. Lohr. Muestreo. Diseño y análisis. EdThompson. 2000
INECC-CCA, (2010). Guía para elaborar planes de muestreo representativos. México.
Instituto Colombiano de Normas Técnicas. (2002). GTC 82 Guía de buenas prácticas 
laboratorios que realizan muestreo y análisis de agua. Bogotá, Colombia: ICONTEC.
Pérez L. César. Muestreo Estadístico. Ed. Pearson
(SGA),New York y Ginebra Cuarta edición revisada. ONU.
Skoog G D. A., West D. M., Holler J. (1995). Química analítica. México. McGraw Hill, o.6 edición.
</t>
  </si>
  <si>
    <t>Verificar parámetros técnicos del producto según las especificaciones técnicas y procedimientos establecidos por la organización.</t>
  </si>
  <si>
    <t xml:space="preserve">Argumentar los conceptos de trazabilidad, acciones correctivas, producto no conforme, acciones de mejora, mejora continua.
Identificar los métodos para implementar la trazabilidad de procesos y productos.
Comprender la importancia de la trazabilidad.
Implementar herramientas para la determinación de causas
Realizar el Tratamiento de las acciones correctivas
Ejecutar el seguimiento a las acciones correctivas
Establecer estrategias para el manejo del producto no conforme
Realizar el seguimiento al producto no conforme
Generar acciones de mejora
Formular el plan de Mejora
Identificar la mejora continua
Realizar el seguimiento a los indicadores de mejora continua
</t>
  </si>
  <si>
    <t xml:space="preserve">Trazabilidad: definición, implementación, importancia. 
Acciones correctivas: Concepto, identificación de causas, tratamiento, seguimiento.
Control de productos no conformes: concepto, manejo, seguimiento.
Acciones de mejora: conceptos, plan de mejora.
Mejora continua: Concepto, metodología, manejo de indicadores.
</t>
  </si>
  <si>
    <t xml:space="preserve">Controla trazabilidad de productos y procesos del laboratorio y planta de producción de acuerdo con procedimientos establecidos.
Controla productos no conformes de productos y proceso de acuerdo con lineamientos establecidos en el sistema de gestión.
Analiza la información registrada en la documentación, para proponer planes de mejora continua, de  acuerdo con los lineamientos establecidos en el sistema de gestión de calidad."
</t>
  </si>
  <si>
    <t>221114 V4</t>
  </si>
  <si>
    <t>Implementar acciones de mejora continua según sistema de calidad.</t>
  </si>
  <si>
    <t>Juego de Roles: Auditoría interna a la documentación.
Trabajo colaborativo para la elaboración del Procedimiento de control de producto no conforme e
Informe con planes de mejora formulados.</t>
  </si>
  <si>
    <t>Evidencia de desempeño: Revisión de la documentación según el sistema de calidad implementado
Evidencia de Producto:
Procedimiento de control de producto no conforme.
Informe con planes de mejora formulados.</t>
  </si>
  <si>
    <t xml:space="preserve">La evaluación y el monitoreo es una actividad que se debe realizar en todos los aspectos de la vida laboral y personal, ya que permite establecer nuevas metas y planes de acción para la mejora continua. Al detectar las fallas o no conformidades es posible establecer acciones que permitan eliminar su causa, evitar su ocurrencia o generar acciones de mejora. Dentro de un ciclo PHVA (planear – hacer – verificar – actuar), el actuar permite conectar el ciclo, es decir, si se recolecta información, se analiza objetivamente y se toman decisiones es posible empezar a planear cómo se van a implementar éstas acciones y así la mejora fluye activamente.
Los procesos químicos no son ajenos a esta dinámica, luego de monitorear es necesario analizar los datos del control y supervisión del proceso, para tomar decisiones que influyan positivamente en el funcionamiento del mismo. En esta guía de aprendizaje se adquiere la competencia para monitorear procesos, reportar no conformidades y efectuar acciones correctivas, preventivas o de mejora.
</t>
  </si>
  <si>
    <t>¿Qué es la mejora continua?
Observe atentamente el siguiente video: “Proceso de mejora continua”, disponible en:
https://www.youtube.com/watch?v=OO9jtaADrpY. Luego realice un análisis de cómo puede aplicar el
proceso de mejora continua a su vida.
A continuación reúnase con su compañeros de proyecto y discutan sobre la importancia de la mejora
continua en los procesos químicos y diseñen una estrategia que permita aplicar la mejora a un proceso
químico de su interés. Posteriormente comparta sus resultados con los compañeros de ficha y con el
instructor, a través de una cartelera.</t>
  </si>
  <si>
    <t>Materiales: Computadores. Guías de Aprendizaje, cartulina, marcadores.</t>
  </si>
  <si>
    <t>Aprendiz, en conjunto con su grupo de proyecto realice una lectira de la NTC/ISO 19011. Luego en conjunto con su grupo  realice una discución frente a: el objetivo de la Norma y aplicación.
Lugo realicen una revision bibliografica de las formas en que se realiza mejora en las organizaciones y en los laboratrios de química.
Por último socialice con los demas grupor los resultados de la actividad.</t>
  </si>
  <si>
    <t>Materiales: Computadores. Guías de Aprendizaje.</t>
  </si>
  <si>
    <t xml:space="preserve">Juego de roles de auditoría del SGC
Trabajo colaborativo que permita la elaboración de los criterios de la auditoria del proyecto de formación, teniendo en cuenta los requisitos de calidad del producto obtenido, los criterios de presentación del documento final de proyecto, y la presentación del mismo.
Juego de roles que involucre las diferentes funciones que se dan en un proceso de auditoría, aplicándolo al sistema de gestión del proyecto de formación.
Antes de iniciar la auditoría es necesario realizar la planeación de la misma, por lo tanto va a elaborar un plan de auditoria y unos criterios para la auditoría, los cuales deben provenir de la” NTC – ISO 9001:2015. Sistemas de gestión de la calidad. Requisitos” y de la tabla de contenido para los proyectos de química.
Luego socialice los criterios con los otros grupos de proyecto y, con el instructor como moderador, se van a definir los criterios de auditoría.
El juego de roles consiste en que cada integrante del grupo va a desempeñar un papel durante la auditoría documenta, bien sea auditor, asesor técnico, guía u observador. Luego de definir los roles se debe efectuar la auditoría, para lo cual un equipo de proyecto audita a otro equipo; durante la auditoría debe diligenciar los formatos correspondientes. Finalmente cada grupo debe entregar un informe de auditoría al equipo de proyecto auditado y se cierra la auditoría.
Aplicación de herramientas estadísticas
Cada grupo de proyecto debe seleccionar la práctica de laboratorio de la cual tenga más repeticiones y aplicar las herramientas estadísticas para el análisis de los datos. Posteriormente los integrantes del grupo del proyecto realizan una lluvia de ideas para identificar el principal problema que se presentó durante la obtención del producto de interés industrial y emplear las herramientas estadísticas para analizar los datos y determinar las principales causas.
</t>
  </si>
  <si>
    <t>Ambiente Requerido: Aulas convencionales. Ambiente virtual. Biblioteca, laboratorio de química</t>
  </si>
  <si>
    <t>Materiales: Computadores. Guías de Aprendizaje, marcadores permanentes, marcadores borrables, papelería en general.</t>
  </si>
  <si>
    <t>Aprendiz en compañia con su grupo de proyecto realizara una presentación de la metodología para el control de calidad de su proyecto de formación.</t>
  </si>
  <si>
    <t>Materiales: Computadores. Guías de Aprendizaje, televisor, video beam.</t>
  </si>
  <si>
    <t>Técnica: Juego de roles
Instrumento: lista de verificación
Técnica: Observación
Instrumento: Lista de Verificación</t>
  </si>
  <si>
    <t xml:space="preserve">AUDITORÍA: proceso sistemático para obtener y evaluar de manera objetiva las evidencias relacionadas con informes sobre las actividades.
HERRAMIENTA ESTADÍSTICA: Gráficos de Pareto, Causa-Efecto, Histogramas, Gráficos de control, etc.
MEJORA CONTINUA: se refiere al hecho de que nada puede considerarse como algo terminado, existe siempre un proceso de cambio, de desarrollo y con posibilidades de mejorar).
</t>
  </si>
  <si>
    <t>Evans, J., &amp;amp; Lindsay, W. (2008). Administración y Control de la Calidad. México: Cengage Learning.
ICONTEC. (2002). NTC - ISO 19011 Directrices para la auditoría de los sistemas de gestión de la calidad y/o
ambiental. Bogotá: ICONTEC.
ICONTEC. (2008). NTC - ISO 9001. Sistemas de gestión de calidad. Requisitos. Bogotá: ICONTEC.</t>
  </si>
  <si>
    <t>GPFI-F-018 Formato Planeacion Pedagogica</t>
  </si>
  <si>
    <t>Supervisar variables según procesos químicos y planes de producción</t>
  </si>
  <si>
    <t>Interpretar la secuencia de transformación de materiales en el proceso químico teniendo en cuenta los requerimientos técnicos y de la organización</t>
  </si>
  <si>
    <t xml:space="preserve">•Argumentar concepto de variable de composición.
Identificar tipos de variables de composición.
Calcular variables de composición.
•Explicar conceptos de material, insumo y materia prima.
•Determinar materiales: insumos y materias primas, necesarios para el proceso de producción.
•Verificar las especificaciones técnicas de los materiales.
Describir fichas técnicas.
•Identificar fichas técnicas de materiales.
•Clasificar fichas técnicas de materiales.
•Reconocer la estructura de una ficha técnica.
•Elaborar fichas técnicas de materiales.
•Argumentar el concepto de diagrama de flujo.
• Clasificar los diferentes tipos de diagramas de flujo.
• Establecer flujo de materiales a lo largo del proceso químico.
• Emplear el diagrama de flujo del proceso químico.
Definir proceso químico.
Describir los diferentes tipos de procesos químicos.
Definir proceso unitario.
Enunciar diferentes tipos de procesos unitarios.
Argumentar principios de procesos químicos.
Definir operación unitaria.
Identificar los principios físicos de las operaciones unitarias.
Proyectar equipos para las operaciones unitarias.
•Identificar procesos unitarios y operaciones unitarias relacionados con el proceso productivo.
Explicar el concepto de recursos de proceso
Identificar los diferentes recursos del proceso
Proyectar la asignación de recursos del proceso.
Reconocer el fundamento de simulación de procesos.
Describir las clases de simuladores.
Emplear herramientas informáticas para la simulación de procesos.
</t>
  </si>
  <si>
    <t xml:space="preserve">• Variables de composición: concepto, tipos, aplicación.
•Materiales: definición de insumo y materia prima, especificaciones técnicas.
• Fichas técnicas: definición, tipos, estructuración, usos, elaboración.
• Diagramas de flujo:  definición, tipos (Diagramas de bloques, diagrama de equipos, diagramas de flujo de procesos, diagramas de instrumentación y control), elaboración, aplicación.
• Proceso químico: concepto, tipos.
• Procesos unitarios: definición, tipos, principios químicos.
• Operaciones unitarias: definición, Tipos, principios físicos, equipos y aplicaciones en la industria.
Recursos de proceso: concepto, tipos (energía, herramientas, equipos, infraestructura), asignación. 
Simulación de procesos: fundamentos, clases, herramientas informáticas.
</t>
  </si>
  <si>
    <t xml:space="preserve">• Establece los equipos, materiales, reactivos e insumos, teniendo en cuenta las especificaciones técnicas.
• Determina operaciones de acuerdo con características del producto y el sistema de producción.
Construye el diagrama de flujo del proceso químico de acuerdo con los requerimientos técnicos.
</t>
  </si>
  <si>
    <t xml:space="preserve">
Supervisión de variables según procesos químicos y planes de producción
</t>
  </si>
  <si>
    <t xml:space="preserve">Interpretar la secuencia de transformación de materiales en el proceso químico teniendo en cuenta los requerimientos técnicos y de la organización
</t>
  </si>
  <si>
    <t xml:space="preserve">Reconocer los procesos unitarios y operaciones unitarias según el proceso químico
Interpretar diagramas de procesos teniendo en cuenta las especificaciones técnicas.
Elaborar fichas técnicas de acuerdo con el tipo de organización y especificaciones técnicas.
Utilizar herramientas de modelación para procesos según requerimiento técnico. Represenar gráficamente...
Identificar los recursos necesarios para el proceso según especificaciones técnicas
</t>
  </si>
  <si>
    <t>Experimentación de las diferentes operaciones unitarias en procesos químicos
Resolución de problemas para la interpretación y elaboración de los diferentes diagramas de procesos 
Trabajo colaborativo en la elaboración de fichas técnicas
Mediación tecnológica en la modelación del proceso
Simulación de proceso productivo</t>
  </si>
  <si>
    <t>Aula Convencional
Aula de Informática
Unidad Productiva
Laboratorio de procesos químicos Industriales
Biblioteca</t>
  </si>
  <si>
    <t xml:space="preserve">Marcadores Borrables
Papelería en general
insumos para procesos
</t>
  </si>
  <si>
    <t>Ingeniero químico</t>
  </si>
  <si>
    <t xml:space="preserve">• Establece los equipos, materiales, reactivos e insumos, teniendo en cuenta las especificaciones técnicas.
• Determina operaciones de acuerdo con características del producto y el sistema de producción.
• Construye el diagrama de flujo del proceso químico de acuerdo con los requerimientos técnicos.
</t>
  </si>
  <si>
    <t>Evidencia de producto:
Diagrama de flujo de proceso
Fichas técnicas de materia prima, producto terminado y equipos.
Diagrama de equipos.
Operaciones del procesos modeladas (uso de Tics)
Evidencias de desempeño
Desarrollo de la modelación de las operaciones unitarias del proceso.
Evidencia de Conocimiento:
Conceptualización de: operaciones unitarias, procesos químicos e interpretación de diagramas.
Respuesta a preguntas sobre variables de procesos químicos.</t>
  </si>
  <si>
    <t>Supervisión de variables según procesos químicos y planes de producción.</t>
  </si>
  <si>
    <t>En la naturaleza se llevan a cabo innumerables procesos físicos y químicos los cuales modulan el desarrollo de la vida tal como la conocemos; por ejemplo en nuestro cuerpo se llevan a cabo miles de reacciones químicas que nos permiten llevar a cabo funciones vitales como la nutrición, la reproducción y la relación, diariamente supervisamos o ejecutamos procesos químicos, bien sea en la cocina al realizar la preparación de alimentos, en nuestra casa al llevar a cabo la limpieza, al usar vehículos para transportarnos, entre otros. Por lo tanto no somos ajenos a los procesos ya que a cada minuto somos actores directos o indirectos de los procesos químicos. 
En nuestra labor como Tecnólogos en Química Aplicada a la Industria ejecutamos continuamente procesos físicos y químicos y el control de las condiciones de dichos procesos es responsabilidad nuestra. Antes de iniciar con la ejecución de procesos químicos en cualquiera de sus escalas: laboratorio, planta piloto o planta industrial, es necesario realizar un análisis de la información relacionada con dichos procesos, esta información incluye los principios físicos y químicos en que se fundamentan los procesos, las reacciones químicas involucradas, las características de los reactivos, insumos y productos de la reacción, los instructivos de manejo de equipos y las normas de seguridad que se deben seguir para la ejecución de los procesos químicos.Con el desarrollo de esta guía nos podemos familiarizar con las generalidades de los procesos químicos, los balances de materiales, las normas de seguridad para el manejo de reactivos y sustancias químicas y los procedimientos de manejo de instrumentos de laboratorio.</t>
  </si>
  <si>
    <t>Identificación de los procesos químicos y productos relacionados con la vida cotidiana.</t>
  </si>
  <si>
    <t>Marcadores Borrables
Papelería en general</t>
  </si>
  <si>
    <t>Experimentación de las diferentes operaciones unitarias en procesos químicos</t>
  </si>
  <si>
    <t>Laboratorio de procesos químicos.</t>
  </si>
  <si>
    <t>Resolución de problemas para la interpretación y elaboración de los diferentes diagramas de procesos 
Trabajo colaborativo en la elaboración de fichas técnicas
Mediación tecnológica en la modelación del proceso
Simulación de proceso productivo</t>
  </si>
  <si>
    <t>N/A</t>
  </si>
  <si>
    <t xml:space="preserve">Solicitud de producto - Lista de chequeo.
Observación directa - Lista de verificación.
Respuesta a preguntas - Cuestionario. 
</t>
  </si>
  <si>
    <t>VARIABLE: Magnitud cuyos valores están determinados por las leyes de probabilidad, como los puntos resultantes de la tirada de un dado.
PROCESO:Conjunto de las fases sucesivas de un fenómeno natural o de una operación artificial.
MAGNITUD:Propiedad física que puede ser medida; p. ej., la temperatura, el peso, etc.
UNIDAD:Cantidad que se toma por medida o término de comparación de las demás de su especie.
SISTEMA DE UNIDADES:Conjunto de reglas y signos para representar los números.
EQUIPO: Colección de utensilios, instrumentos y aparatos especiales para un fin determinado. Equipo quirúrgico, de salvamento.
CAPACIDAD: Se refiere a los recursos y actitudes que tiene un individuo, entidad o institución para desempeñar una determinada tarea o cometido.
CAPACIDAD DE PRODUCCIÓN: Es el máximo nivel de actividad que puede alcanzarse con una estructura productiva dada.
OPERACIÓN UNITARIA: Parte indivisible de cualquier proceso de transformación donde hay un intercambio de energía del tipo de físico, de una materia prima en otro producto de características diferentes.
PROCESO UNITARIO:  Parte indivisible de cualquier proceso de transformación donde hay un intercambio de energía del tipo de químico.
DIAGRAMA:Dibujo en el que se muestran las relaciones entre las diferentes partes de un conjunto o sistema.
DIAGRAMA DE FLUJO:Representación gráfica de una sucesión de hechos u operaciones en un sistema, como el que refleja un proceso químico.</t>
  </si>
  <si>
    <t xml:space="preserve">• Brown, T. (2004). Química. La ciencia central.México: Pearson. • Felder, R., &amp; Rousseau, R. (2003).Principios elementales de los procesos químicos.México: Limusa Wiley. • Himmelblau, D. (1997).Principios y cálculos básicos de la Ingeniería Química.México: Prentice-Hall. 
• Murphy, R. (2007).Introducción a los procesos químicos.México: McGraw-Hill.
• Foust, A. (1961). Principios de operaciones unitarias. México: Editorial Continental.
• Ibarz, A. (2011). Operaciones unitarias en la ingeniería de alimentos. Madrid: Ediciones Mundi-Prensa.
• McCabe, W. (2007). Operaciones unitarias en ingeniería química. México: McGraw-Hill.
</t>
  </si>
  <si>
    <t>Nathaly Moreno
Teresita Manrique</t>
  </si>
  <si>
    <t>Determinar entradas y salidas de materiales y energía para el proceso químico, según el plan de producción y normatividad.</t>
  </si>
  <si>
    <t xml:space="preserve">Argumentar el concepto de balances de materia.
Describir las clases de balances de materia.
Explicar la ecuación general de balance
• Realizar el balance de materia de cada unidad.
Realizar balances estequiométricos.
Argumentar el concepto de energía, calor, trabajo
Establecer diferencias entre conceptos de energía, calor y trabajo
Definir el concepto de intercambio térmico. 
Identificar clases de intercambio térmico.
Determinar sistemas de intercambio térmico.
Explicar el concepto de plan de producción.
Emplear el plan de producción en la determinación de balances de materia y energía.
Explicar los tipos de normatividad existente.
Incluir requerimientos normativos (técnicos y legales) en la realización de los balances de materia y energía.
</t>
  </si>
  <si>
    <t xml:space="preserve">• Balances de materia: concepto, clases (con reacción química, sin reacción química), interpretación de la ecuación general de balance, balances estequiométricos.
• Balances de energía: conceptos de energía, calor y trabajo aplicado a las operaciones unitarias.
Intercambio térmico: conceptos, clases (generación de vapor, refrigeración y transferencia de calor), sistemas.
Plan de producción: definición.
Normatividad: tipos (legal, técnica), aplicación.
</t>
  </si>
  <si>
    <t xml:space="preserve">• Establece los consumos de materia en el proceso químico, de acuerdo con la orden de producción.
• Establece el aprovisionamiento de insumos y materiales según el funcionamiento del proceso químico.
• Proyecta los resultados esperados de cada actividad del proceso químico según cálculos del balance de materiales.
• Prepara los equipos, materiales, insumos según el programa de producción.
</t>
  </si>
  <si>
    <t xml:space="preserve">Plantear los balances de materia de acuerdo al proceso establecido
Formular los balances de materia teniendo en cuenta la proyección del proceso
 </t>
  </si>
  <si>
    <t>Identificación del uso de balances de materia y energía durante la preparación de una comida.
Resolución de ejercicios tipo de balances de materia
Experimentación para el establecimiento del balance de materia.
Trabajo colaborativo en la formulación y simulación del balance de materia.
Exposición de la descripción de los sistemas de transferencia de calor.</t>
  </si>
  <si>
    <t xml:space="preserve">Evidencia de desempeño:  
Observación en la formulación del balance de materia del proceso y consumos de energía eléctrica.
Evidencia de Producto:
Simulación del balance de materia del proceso químico
Evidencia de conocimiento:
Conceptualización de: Balance de materia y sistemas de transferencia de calor en estado estacionario.
</t>
  </si>
  <si>
    <t>Identificación del uso de balances de materia y energía durante la preparación de una comida.</t>
  </si>
  <si>
    <t>Resolución de ejercicios tipo de balances de materia
Experimentación para el establecimiento del balance de materia.
Trabajo colaborativo en la formulación y simulación del balance de materia.
Exposición de la descripción de los sistemas de transferencia de calor.</t>
  </si>
  <si>
    <t>Aula Convencional
Aula de Informática
Unidad Productiva
Laboratorio de procesos químicos Industriales
Emresas del sector
Biblioteca</t>
  </si>
  <si>
    <t xml:space="preserve">
Observación directa - Lista de verificación.
Solicitud de producto - Lista de chequeo.
Respuesta a preguntas - Cuestionario. 
</t>
  </si>
  <si>
    <t xml:space="preserve">MATERIA:Es todo aquello que tiene localización espacial, posee una cierta cantidad de energía, y está sujeto a cambios en el tiempo y a interacciones con aparatos de medida.
ENERGÍA:Capacidad para realizar un trabajo. Se mide en julios. (Símb. E, unidad J).
</t>
  </si>
  <si>
    <t>• Felder, R., &amp; Rousseau, R. (2003). Principios elementales de los procesos químicos.México: Limusa Wiley. 
• Foust, A. (1961).Principios de operaciones unitarias.México: Editorial Continental. 
• Gooding G., N. (1997).Balance de materia.Bogotá: Universidad Nacional de Colombia. 
• Gooding G., N. (1999).Balance de energía.Bogotá: Universidad Nacional de Colombia. 
• Gooding G., N. (1999).Termodinámica básica.Bogotá: Universidad Nacional de Colombia. 
• Reklaitis, G. (1989).Balances de materia y energía.México: McGraw-Hill.</t>
  </si>
  <si>
    <t>Controlar las variables del proceso químico de acuerdo con especificaciones técnicas requeridas.</t>
  </si>
  <si>
    <t>Argumentar el concepto de variables de proceso.
Identificar las diferentes variables (temperatura, presión, flujo y nivel)
Determinar el seguimiento y control de las variables operativas y monitoreadas del proceso químico.
Explicar el concepto de sistema de unidades.
Identificar los diferentes sistemas de unidades
Realizar cálculos de conversión de unidades.
Precisar el concepto de lazo de control
Enunciar los elementos del lazo de control
Clasificar los tipos de lazo de control de un proceso
Establecer los lazos de control de las variables operativas en los equipos de proceso.
 Identificar los instrumentos de medición asociados al lazo de control.</t>
  </si>
  <si>
    <t xml:space="preserve">•       Variables: conceptos, clases (temperatura, presión, flujo y nivel), seguimiento y control.
 •   Sistemas de unidades: conceptos, tipos, conversión de unidades.
•      Lazos de control: concepto, elementos del lazo de control, tipos de lazo de control, (lazo de temperatura, lazo de presión, lazo de nivel, lazo de flujo), instrumentos de medición.
</t>
  </si>
  <si>
    <t xml:space="preserve">• Realiza la coordinación de operaciones de acuerdo con características del producto y el sistema de producción.
• Verifica el estado de las variables operativas en cada una de las Operaciones unitarias del proceso químico de acuerdo con el procedimiento establecido.
• Registra los valores de las variables del proceso de acuerdo con las especificaciones técnicas y el plan de producción.
</t>
  </si>
  <si>
    <t xml:space="preserve">Describir sistemas de control de acuerdo con las variables a controlar.
</t>
  </si>
  <si>
    <t xml:space="preserve">Análisis de caso que contemple diferentes sistemas de control de procesos.
Trabajo de campo.
Trabajo colaborativo en la propuesta de control del proceso.
</t>
  </si>
  <si>
    <t xml:space="preserve">Evidencia de desempeño: 
Observación en la descripción del  control de las variables del proceso.
Evidencia de Producto:
Documento con: descripción del control de las variables del proceso y diagrama de instrumentación para los procesos unitarios.
</t>
  </si>
  <si>
    <t>Análisis de caso que contemple diferentes sistemas de control de procesos.</t>
  </si>
  <si>
    <t xml:space="preserve">Trabajo de campo.
Trabajo colaborativo en la propuesta de control del proceso.
</t>
  </si>
  <si>
    <t xml:space="preserve">Observación directa - Lista de verificación.
Solicitud de producto - Lista de chequeo.
</t>
  </si>
  <si>
    <t>CONTROLAR:Ejercer regulación, manual o automática, sobre un sistema.
MONITORIZAR:Observar mediante aparatos especiales el curso de uno o varios parámetros fisiológicos o de otra naturaleza para detectar posibles anomalías.
SUPERVISAR:Ejercer la inspección superior en trabajos realizados por otros.</t>
  </si>
  <si>
    <t>• Stephenson, R. (1980). Introducción a los procesos químicos industriales. México: Compañía Editorial Continental.
• Ulrich, G. (1986). Diseño y economía de los procesos de ingeniería química. México: Nueva Editorial Interamericana.</t>
  </si>
  <si>
    <t>Documentar la supervisión de variables del proceso químico, de acuerdo con requerimientos técnicos.</t>
  </si>
  <si>
    <t xml:space="preserve">Argumentar el concepto de información
Identificar tipos de información
Describir el manejo dado a la información
Describir el concepto de documento
Clasificar los diferentes documentos para registro de información del proceso.
Establecer el control de documento de registro de información del proceso
Compilar los documentos de registro de información del proceso
Argumentar el concepto de registro.
Elaborar formatos de captura de información de las variables del proceso químico
Organizar la documentación de la información de las variables del proceso químico.
</t>
  </si>
  <si>
    <t xml:space="preserve">• Información: definición, clasificación y manejo.
• Documento: definición, tipos, control, consolidación.
• Registros: definición, estructura.
</t>
  </si>
  <si>
    <t xml:space="preserve">• Registra la información utilizando los formatos establecidos por la empresa según requerimientos técnicos.
• Organiza la documentación de la información registrada de las variables de proceso, de acuerdo con el procedimiento establecido.
</t>
  </si>
  <si>
    <t>Generar la documentación del proceso de acuerdo con parámetros técnicos</t>
  </si>
  <si>
    <t>Trabajo colaborativo en la generación de la documentación.</t>
  </si>
  <si>
    <t>Evidencias de Producto:
Documentos del proceso: Procedimientos, instructivos, formatos, registros del proceso químico.</t>
  </si>
  <si>
    <t>Presentar la propuesta del proceso químico para la obtención del producto de interés industrial a escala planta piloto.</t>
  </si>
  <si>
    <t>Evidencias de Producto:
Documentos del proceso: Procedimientos, instructivos, formatos, registros, cartas de control, reportes de producción.</t>
  </si>
  <si>
    <t xml:space="preserve">Solicitud de producto - Lista de chequeo.
</t>
  </si>
  <si>
    <t>PRODUCTO:Objeto de consumo o de un buen uso fabricado con el objetivo de satisfacer la necesidad del comprador o consumidor.
ENVASE: Es un producto que puede estar fabricado en una gran cantidad de materiales y que sirve para contener, proteger, manipular, distribuir y presentar mercancías en cualquier fase de su proceso productivo, de distribución o de venta.
EMBALAJE:Es un recipiente o envoltura que contiene productos de manera temporal principalmente para agrupar unidades de un producto pensando en su manipulación, transporte y almacenaje.
CADENA PRODUCTIVA: Es el conjunto de operaciones necesarias para llevar a cabo la producción de un bien o servicio, que ocurren de forma planificada, y producen un cambio o transformación de materiales, objetos o sistemas.
PLAN DE PRODUCCIÓN: Es la sección del plan de negocios a mediano plazo que el departamento de fabricación / operaciones es responsable de desarrollar.</t>
  </si>
  <si>
    <t>• Stephenson, R. (1980). Introducción a los procesos químicos industriales.México: Compañía Editorial Continental. 
• Ulrich, G. (1986).Diseño y economía de los procesos de ingeniería química.México: Nueva Editorial Interamericana.</t>
  </si>
  <si>
    <t>Gestionar procesos propios de la cultura emprendedora y empresarial de acuerdo con el perfil personal y los requierimientos de los contextos productivo y social</t>
  </si>
  <si>
    <t>Integrar elementos de la cultura emprendedora, teniendo en cuenta el perfil personal y el contexto del desarrollo social.</t>
  </si>
  <si>
    <t xml:space="preserve">*Reconocer estrategias emprendedoras por medio de la identificación de cualidades propias enfocadas para el diseño del proyectos  creativos e innovadores.
*Reconocer características del perfil emprendedor.
*Reconocer casos de éxito empresarial.
*Identificar elementos de la cultura emprendedora.
*Reconocer elementos claves de la cultura emprendedora.
</t>
  </si>
  <si>
    <t xml:space="preserve"> Emprendimiento, concepto, habilidades, características, perfil emprendedor, responsabilidad, oportunidad de negocio, empleabilidad, responsabilidad, comunicación asertiva, autogestión, autonomía, principios y valores éticos.</t>
  </si>
  <si>
    <t>*Aplica acciones de emprendimiento de acuerdo con los elementos de desarrollo social y personal.
*Estructura un perfil de emprendedor teniendo en cuenta las habilidades y principios de gestión empresarial.
* Construye su proyecto de vida.</t>
  </si>
  <si>
    <t>19/10/2017
7/11/2017</t>
  </si>
  <si>
    <t>Hernán Ruiz Riveros
Mónica Andrea Sánchez</t>
  </si>
  <si>
    <r>
      <rPr>
        <b/>
        <sz val="8"/>
        <rFont val="Arial"/>
      </rPr>
      <t>Actividad competencia técnica.
Actividad competencia transversal.</t>
    </r>
    <r>
      <rPr>
        <sz val="8"/>
        <color rgb="FF000000"/>
        <rFont val="Arial"/>
      </rPr>
      <t xml:space="preserve">
Identifica y  aplica conceptos de la cultura de emprendimiento según la  Ley 1014 de 2006 (Ley de fomento a la cultura de emprendimiento)</t>
    </r>
  </si>
  <si>
    <t>Mapas mentales, mapas conceptuales, mentefactos, cuadros comparativos,  crucigrama, sopa de letras y talleres</t>
  </si>
  <si>
    <t>Video beam
Mesas,
Sillas
Tablero
Marcadores
Fotocopias</t>
  </si>
  <si>
    <t>Profesional en áreas económicas, administrativas o ingeniería industrial o afines</t>
  </si>
  <si>
    <t>Estructura su perfil emprendedor teniendo en cuenta sus habilidades y principios de la gestión empresarial.</t>
  </si>
  <si>
    <r>
      <rPr>
        <b/>
        <sz val="8"/>
        <rFont val="Arial"/>
      </rPr>
      <t>PRODUCTO</t>
    </r>
    <r>
      <rPr>
        <sz val="8"/>
        <color rgb="FF000000"/>
        <rFont val="Arial"/>
      </rPr>
      <t>: Lista de chequeo, diagnóstico emprendedor
Registro de ideas de negocio.</t>
    </r>
  </si>
  <si>
    <t xml:space="preserve">Estimado aprendiz
El desarrollo de la presente guía le permitirá desarrollar estrategias dirigidas a satisfacer las necesidades de los diferentes sectores de la economía, a partir del fomento de la cultura emprendedora y empresarial, apropiando conceptos claves, estrategias, habilidades y competencias, para la promoción de oportunidades dirigidas a la creación de unidades de negocio y la formalización de empresas. Esta competencia alineada a las políticas del gobierno nacional que propende por el fortalecimiento de capacidades para generar riqueza, fomenta la cultura emprendedora y empresarial a través de la generación de oportunidades que impacta en la calidad de vida.
</t>
  </si>
  <si>
    <t xml:space="preserve">Estimado aprendiz:
Para el desarrollo de la siguiente actividad, preste atención al video que presentará su instructor de proyectos.
Descripción: con base en la apropiación del video, "Increible video para empendedores que están en el camino del éxito", organícese en mesa redonda y participe en una discusión que el instructor de proyectos guiará teniendo en cuenta las siguientes preguntas:
1. ¿Cómo me proyecto a 10 años?, ¿Qué estoy haciendo para construir esta realidad?
2. Si decidiera tener una empresa perfecta ¿Cuál sería el primer cambio personal que debiera hacer en mi vida?
3. ¿Cuáles considera son sus fortalezas de las cuales se siente más orgulloso?
Fuente: https://www.youtube.com/watch?v=qd2siA_8E4c
</t>
  </si>
  <si>
    <t>Video beam
Mesas
Sillas
Equipo de computo
Consola de sonido
Tablero
Marcadores</t>
  </si>
  <si>
    <r>
      <rPr>
        <b/>
        <sz val="8"/>
        <rFont val="Arial"/>
      </rPr>
      <t>1. Análisis de estrategias emprendedoras por medio de la identificación de cualidades propias enfocadas para el diseño del proyectos  creativos e innovadores.</t>
    </r>
    <r>
      <rPr>
        <sz val="8"/>
        <color rgb="FF000000"/>
        <rFont val="Arial"/>
      </rPr>
      <t xml:space="preserve">
</t>
    </r>
    <r>
      <rPr>
        <b/>
        <sz val="8"/>
        <rFont val="Arial"/>
      </rPr>
      <t>Subactividad 1.</t>
    </r>
    <r>
      <rPr>
        <sz val="8"/>
        <color rgb="FF000000"/>
        <rFont val="Arial"/>
      </rPr>
      <t xml:space="preserve"> Realice una autoevaluación de su desempeño como emprendedor</t>
    </r>
    <r>
      <rPr>
        <sz val="8"/>
        <color rgb="FF980000"/>
        <rFont val="Arial"/>
      </rPr>
      <t xml:space="preserve">: </t>
    </r>
    <r>
      <rPr>
        <sz val="8"/>
        <color rgb="FF000000"/>
        <rFont val="Arial"/>
      </rPr>
      <t xml:space="preserve">a partir de la presentación que realice el instructor del área transversal de  proyectos, apoyado también en la retroalimentación de la actividad realizada en la mesa redonda, para esto,  se le hará entrega de la lista de chequeo denominada "Autovaluación de mi desempeño como líder emprendedor", responda las preguntas de este formato y realice el plan de mejora que se solicita, teniendo en cuenta las cualidades que no cumpla con las exigencias frente a las condiciones como emprendedor. </t>
    </r>
  </si>
  <si>
    <r>
      <rPr>
        <b/>
        <sz val="8"/>
        <rFont val="Arial"/>
      </rPr>
      <t>EVIDENCIA DE PRODUCTO</t>
    </r>
    <r>
      <rPr>
        <sz val="8"/>
        <color rgb="FF000000"/>
        <rFont val="Arial"/>
      </rPr>
      <t>: informe técnico que evidencia el plan de gestión frente a sus habilidades como emprendedor y el plan de mejora para cumplir con las habilidades faltantes como emprendedor.</t>
    </r>
  </si>
  <si>
    <r>
      <rPr>
        <b/>
        <sz val="8"/>
        <rFont val="Arial"/>
      </rPr>
      <t xml:space="preserve">Técnica: </t>
    </r>
    <r>
      <rPr>
        <sz val="8"/>
        <color rgb="FF000000"/>
        <rFont val="Arial"/>
      </rPr>
      <t xml:space="preserve">Documento, que evidencie sus competencias como emprendedor y la identificación de oportunidades de negocio.
</t>
    </r>
    <r>
      <rPr>
        <b/>
        <sz val="8"/>
        <rFont val="Arial"/>
      </rPr>
      <t xml:space="preserve">Instrumento: </t>
    </r>
    <r>
      <rPr>
        <sz val="8"/>
        <color rgb="FF000000"/>
        <rFont val="Arial"/>
      </rPr>
      <t xml:space="preserve">Lista de verificación
</t>
    </r>
  </si>
  <si>
    <r>
      <rPr>
        <b/>
        <sz val="8"/>
        <rFont val="Arial"/>
      </rPr>
      <t>Emprendimiento</t>
    </r>
    <r>
      <rPr>
        <sz val="8"/>
        <color rgb="FF000000"/>
        <rFont val="Arial"/>
      </rPr>
      <t xml:space="preserve">: capacidad de un individuo para llevar a cabo un proyecto, una obra o un negocio.
</t>
    </r>
    <r>
      <rPr>
        <b/>
        <sz val="8"/>
        <rFont val="Arial"/>
      </rPr>
      <t>Habilidades</t>
    </r>
    <r>
      <rPr>
        <sz val="8"/>
        <color rgb="FF000000"/>
        <rFont val="Arial"/>
      </rPr>
      <t xml:space="preserve">: capacidad inherente a una perdona que desarrolla actividades de manera adecuada y correcta.
</t>
    </r>
    <r>
      <rPr>
        <b/>
        <sz val="8"/>
        <rFont val="Arial"/>
      </rPr>
      <t>Autogestión</t>
    </r>
    <r>
      <rPr>
        <sz val="8"/>
        <color rgb="FF000000"/>
        <rFont val="Arial"/>
      </rPr>
      <t xml:space="preserve">: participación activa d euna person para llevar a cabo actividades individuales.
</t>
    </r>
    <r>
      <rPr>
        <b/>
        <sz val="8"/>
        <rFont val="Arial"/>
      </rPr>
      <t>Ideación:</t>
    </r>
    <r>
      <rPr>
        <sz val="8"/>
        <color rgb="FF000000"/>
        <rFont val="Arial"/>
      </rPr>
      <t xml:space="preserve"> trabajo mental, a través de cual se crean ideas efectivas para la construcción de propuestas.
</t>
    </r>
    <r>
      <rPr>
        <b/>
        <sz val="8"/>
        <rFont val="Arial"/>
      </rPr>
      <t>Emprendedor</t>
    </r>
    <r>
      <rPr>
        <sz val="8"/>
        <color rgb="FF000000"/>
        <rFont val="Arial"/>
      </rPr>
      <t xml:space="preserve">: persona que toma una decisión e iniciativa con un grado mayor de dificultad, para empreder acciones efectivas.
</t>
    </r>
    <r>
      <rPr>
        <b/>
        <sz val="8"/>
        <rFont val="Arial"/>
      </rPr>
      <t>Empresario</t>
    </r>
    <r>
      <rPr>
        <sz val="8"/>
        <color rgb="FF000000"/>
        <rFont val="Arial"/>
      </rPr>
      <t xml:space="preserve">: propietario de una empresa.
</t>
    </r>
    <r>
      <rPr>
        <b/>
        <sz val="8"/>
        <rFont val="Arial"/>
      </rPr>
      <t>Negocio</t>
    </r>
    <r>
      <rPr>
        <sz val="8"/>
        <color rgb="FF000000"/>
        <rFont val="Arial"/>
      </rPr>
      <t xml:space="preserve">: ganancia ocasionada a partir de una actividad comercial.
</t>
    </r>
    <r>
      <rPr>
        <b/>
        <sz val="8"/>
        <rFont val="Arial"/>
      </rPr>
      <t>Empresa</t>
    </r>
    <r>
      <rPr>
        <sz val="8"/>
        <color rgb="FF000000"/>
        <rFont val="Arial"/>
      </rPr>
      <t xml:space="preserve">: organización forml en la que intervienen factores de producción, prestación de un servicio o actividades mercantiles, para la satisfacción de una necesidad.
</t>
    </r>
  </si>
  <si>
    <t xml:space="preserve">TRIAS DE BES, Fernando., El libro nego del emprendedor., Colombia, Editorial: Empresa Activa. De: http://www.pqs.pe/sites/default/files/archivos/2015/aprende-mas/12/sbello/el_libro_negro_del_emprendedor_fernando_trias_de_bes_capitulos.pdf </t>
  </si>
  <si>
    <t>Hernán Ruiz Riveros</t>
  </si>
  <si>
    <t>Instructor área transversal proyectos</t>
  </si>
  <si>
    <t>Centro de Gestión Industrial - Sede D</t>
  </si>
  <si>
    <t>Caracterizar la idea de negocio teniendo en cuenta las oportunidades y necesidades del sector productivo y social.</t>
  </si>
  <si>
    <t xml:space="preserve">Analizar el sector productivo de influencia.
Caracterizar fuentes de información primaria y secundaria.
Recolectar información de tipo estadística.
Establecer soluciones a problemas o necesidades planteadas.
Analizar el mercado potencial.
Emplear técnicas de mercadeo.
Determinar estrategias de mercadeo.
Identificar estructuras organizacionales.
Definir la naturaleza de las organizaciones empresariales.
Reconocer las estructuras operacionales.
Construir propuestas empresariales.
Establecer principios de gestión empresarial.
Construir ideas de negocio.
Emplear elementos de planeación estratégica.
Abordar los contextos de influencia de la idea de negocio.
</t>
  </si>
  <si>
    <t xml:space="preserve">Ideación conceptos, metodología, técnicas y herramientas, problemas, conceptos, estrcutura de problemas, alternativas creativas de solución, validación temprana de mercados, innovación, creatividad, proceso creativo, empresa, concepto, características, estructura, tipología, áreas funcionales, formalización, mercados, conceptos, tipos, estructura, características, productividad, competitividad, estructura operacional, concepto, producto, proceso, requerimientos técnicos, tipología y humanos; estructura organizacional, concepto tipología, estructura orgánica; Planeación estratégica. </t>
  </si>
  <si>
    <t>Integra elementos básicos de investigación de acuerdo con las necesidades descriptivas del plan de negocio.
Determina grupos focales de mercado de acuerdo con la idea de negocio.
Construtye propuestas empresariales y de negocio, teniendo en cuenta las necesidades y segmentos del mercado.
Determina el impacto del plan de negocio conforme con las atribuciones y dinámicas del sector productivo.</t>
  </si>
  <si>
    <t>-  Identificación de los elementos correspondientes al sector económico al cual pertenece su linea  de proyecto, con el propósito de plantear estrategias competitivas.
- Reconocimiento de las diferentes tipos de organizaciones, de empresas y de sociedades; con el fín de orientar la construcción de su proyecto.
- Implementación herramientas dirigidas a la construcción del plan estratégico y organizacional para ser materializadas en el proyecto.
- Planteamiento del problema de su proyecto emprendedor,  teniendo en cuenta sus causas y consecuencia, con el ánimo de plantear estrategias efectivas de solución.
- Estructuración el plan de marketing que determine las necesidades proyecto, el precio adecuado del producto, la proyección de las ventas, el estudio del mercado y la manera apropiada de distribuir el producto; con el fin de determinar ventajas competitivas en el proyecto.
- Relación los requisitos operativos y humanos, que deben integrar su proyecto, con el fin de valorarlos y determinar su viabilidad operativa.</t>
  </si>
  <si>
    <r>
      <t>-</t>
    </r>
    <r>
      <rPr>
        <b/>
        <sz val="8"/>
        <rFont val="Arial"/>
      </rPr>
      <t xml:space="preserve"> Método de caso</t>
    </r>
    <r>
      <rPr>
        <sz val="8"/>
        <color rgb="FF000000"/>
        <rFont val="Arial"/>
      </rPr>
      <t xml:space="preserve"> que permita analizar los elementos que hacen parte del sector económico al cual pertenece el proyecto emprendedor.
- </t>
    </r>
    <r>
      <rPr>
        <b/>
        <sz val="8"/>
        <rFont val="Arial"/>
      </rPr>
      <t>Mapa conceptual</t>
    </r>
    <r>
      <rPr>
        <sz val="8"/>
        <color rgb="FF000000"/>
        <rFont val="Arial"/>
      </rPr>
      <t xml:space="preserve"> que involucre los diferentes tipos de organizaciones y sociedades comerciales.
- </t>
    </r>
    <r>
      <rPr>
        <b/>
        <sz val="8"/>
        <rFont val="Arial"/>
      </rPr>
      <t>Mapa mental</t>
    </r>
    <r>
      <rPr>
        <sz val="8"/>
        <color rgb="FF000000"/>
        <rFont val="Arial"/>
      </rPr>
      <t xml:space="preserve"> que involucre los elementos constitutivos del plan estratégico.
- </t>
    </r>
    <r>
      <rPr>
        <b/>
        <sz val="8"/>
        <rFont val="Arial"/>
      </rPr>
      <t>Método de preguntas</t>
    </r>
    <r>
      <rPr>
        <sz val="8"/>
        <color rgb="FF000000"/>
        <rFont val="Arial"/>
      </rPr>
      <t xml:space="preserve"> que permita llevar a los aprendices a discutir sobre la problemática a solucionar a través de la aplicación de herramientas de diagnóstico de problemas.
- </t>
    </r>
    <r>
      <rPr>
        <b/>
        <sz val="8"/>
        <rFont val="Arial"/>
      </rPr>
      <t>Exposición</t>
    </r>
    <r>
      <rPr>
        <sz val="8"/>
        <color rgb="FF000000"/>
        <rFont val="Arial"/>
      </rPr>
      <t xml:space="preserve"> oral ilustrada, que aborde por grupo proyecto, los elementos constitutivos del plan de marketing.
- </t>
    </r>
    <r>
      <rPr>
        <b/>
        <sz val="8"/>
        <rFont val="Arial"/>
      </rPr>
      <t>Informe técnico</t>
    </r>
    <r>
      <rPr>
        <sz val="8"/>
        <color rgb="FF000000"/>
        <rFont val="Arial"/>
      </rPr>
      <t xml:space="preserve"> donde el aprendiz relacione los recursos requeridos en la formulación del plan de negocios.
</t>
    </r>
  </si>
  <si>
    <t>Video beam
Mesas,
Sillas
Tablero
Marcadores
Equipos de computo con internet</t>
  </si>
  <si>
    <t xml:space="preserve">- Involucra correctamente los factores que intevienene en el análisis del sector económico. 
- Reconoce los diferentes tipos de organizaciones, como modelo para la estructura de su proyecto emprendedor.
- Identifica los elementos constitutivos del plan estratégico a involucrar en el proyecto.
- Identifica a través de una herramienta de diagnóstico, el problema central al cual le dará solución en el desarrollo del proyecto.
- Evalúa y aplica las variables que conforman el plan de marketing del proyecto emprendedor. 
- Relaciona recursos que requiere su proyecto emprendedor.
</t>
  </si>
  <si>
    <r>
      <rPr>
        <b/>
        <sz val="8"/>
        <rFont val="Arial"/>
      </rPr>
      <t>PRODUCTO</t>
    </r>
    <r>
      <rPr>
        <sz val="8"/>
        <color rgb="FF000000"/>
        <rFont val="Arial"/>
      </rPr>
      <t>: Informe técnico idea de negocio que incluya, análisis del sector, disgnóstico de la problemática u oportunidad del negocio, estructura organizacional, sociedades, recursos y plan de marketing.</t>
    </r>
  </si>
  <si>
    <r>
      <rPr>
        <b/>
        <sz val="8"/>
        <rFont val="Arial"/>
      </rPr>
      <t>1. Identificación de los elementos correspondientes al sector económico al cual pertenece su línea proyecto, con el propósito de plantear estrategias competitivas.</t>
    </r>
    <r>
      <rPr>
        <sz val="8"/>
        <color rgb="FF000000"/>
        <rFont val="Arial"/>
      </rPr>
      <t xml:space="preserve">
Subactividad 1</t>
    </r>
    <r>
      <rPr>
        <b/>
        <sz val="8"/>
        <rFont val="Arial"/>
      </rPr>
      <t>.</t>
    </r>
    <r>
      <rPr>
        <sz val="8"/>
        <color rgb="FF000000"/>
        <rFont val="Arial"/>
      </rPr>
      <t xml:space="preserve"> Realice análisis del sector económico: De acuerdo a la presentación de sector económico desarrollada por su instructor del área transversal de proyectos, reúnase por grupo proyecto e  identifique elementos relevantes de la industria a la cual pertenece la empresa en la que formulará su proyecto. Incluya los resultados obtenidos  en el numeral correspondiente "sector económico" del plan de negocios y redacte muy brevemente en el primer párrafo de la introducción una descripción del sector y cómo se verá afectada la organización.
</t>
    </r>
    <r>
      <rPr>
        <b/>
        <sz val="8"/>
        <rFont val="Arial"/>
      </rPr>
      <t xml:space="preserve">
2. Reconocimiento de las diferentes tipos de organizaciones, de empresas y de sociedades; con el fín de orientar la construcción de su proyecto.
</t>
    </r>
    <r>
      <rPr>
        <sz val="8"/>
        <color rgb="FF000000"/>
        <rFont val="Arial"/>
      </rPr>
      <t xml:space="preserve">Subactividad 1. identifique tipo de sociedad y estructure la organización: con base en la contextualización que realice el instructor del área transversal de proyectos, reúnase por grupo proyecto y realice un mapa conceptual con los diferentes tipos de organizaciones y sociedades comerciales; describa el tipo de sociedad que considera ideal para formular su proyecto emprendedor y vincule estos resultados en el documento proyecto.
</t>
    </r>
    <r>
      <rPr>
        <b/>
        <sz val="8"/>
        <rFont val="Arial"/>
      </rPr>
      <t>3. Implementación herramientas dirigidas a la construcción del plan estratégico y organizacional para ser materializadas en el proyecto.</t>
    </r>
    <r>
      <rPr>
        <sz val="8"/>
        <color rgb="FF000000"/>
        <rFont val="Arial"/>
      </rPr>
      <t xml:space="preserve">
Subactividad 1: Estruecture el Plan Estratégico del proyecto: Con base en la contextualización desarrollada por el instructor del área transversal de proyectos, reúnase por grupo proyecto e involucre los elementos constitutivos del plan estratégico de su proyecto emprendedor; plásmelo en un mapa mental y posteriormente traslade los resultados al documento proyecto. Incluya: objetivos corporativos, mapa de procesos, políticas, misión, visión, estructura organizacional y perfiles y descriptivos de cargo.
</t>
    </r>
    <r>
      <rPr>
        <b/>
        <sz val="8"/>
        <rFont val="Arial"/>
      </rPr>
      <t>4. Planteamiento del problema de su proyecto emprendedor,  teniendo en cuenta sus causas y consecuencia, con el ánimo de plantear estrategias efectivas de solución.</t>
    </r>
    <r>
      <rPr>
        <sz val="8"/>
        <color rgb="FF000000"/>
        <rFont val="Arial"/>
      </rPr>
      <t xml:space="preserve">
Subactividad 1: Disagnostique el problema o la oportunidad del proyecto: Con base en la presentación realizada por el instructor del área transversal de proyectos, reúnase en grupos plantee el problema de su proyecto, realizando su correspondiente análisis causal y los impactos que genera este problema; formule estrategias efectivas de solución que mitigue el problema identificado. Utilice los materiales que le suministre el instructor.
</t>
    </r>
    <r>
      <rPr>
        <b/>
        <sz val="8"/>
        <rFont val="Arial"/>
      </rPr>
      <t>5. Estructuración el plan de marketing que determine las necesidades proyecto, el precio adecuado del producto, la proyección de las ventas, el estudio del mercado y la manera apropiada de distribuir el producto; con el fin de determinar ventajas competitivas en el proyecto.</t>
    </r>
    <r>
      <rPr>
        <sz val="8"/>
        <color rgb="FF000000"/>
        <rFont val="Arial"/>
      </rPr>
      <t xml:space="preserve">
Subactividad 1: Estructure el Plan de Marketing del proyecto: Con base en la presentación del instructor del área de proyectos, reúnase por grupo proyecto, realice el plan de marketing de su proyecto emprendedor teniendo en cuenta las diferentes variables que lo componen e intégrelo a su documento proyecto.
</t>
    </r>
    <r>
      <rPr>
        <b/>
        <sz val="8"/>
        <rFont val="Arial"/>
      </rPr>
      <t xml:space="preserve">6. Relación los requisitos operativos y humanos, que deben integrar su proyecto, con el fin de valorarlos y determinar su viabilidad operativa.
</t>
    </r>
    <r>
      <rPr>
        <sz val="8"/>
        <color rgb="FF000000"/>
        <rFont val="Arial"/>
      </rPr>
      <t>Subactividad 1: Relacione lo requisitos y recursos del proyecto: de acuerdo a la presentación realizada por el instructor de proyectos, reúnase por grupo proyecto y consolide los recursos requeridos para su proyecto emprendedor.</t>
    </r>
  </si>
  <si>
    <r>
      <rPr>
        <b/>
        <sz val="8"/>
        <rFont val="Arial"/>
      </rPr>
      <t>EVIDENCIA DE PRODUCTO</t>
    </r>
    <r>
      <rPr>
        <sz val="8"/>
        <color rgb="FF000000"/>
        <rFont val="Arial"/>
      </rPr>
      <t>: Informe técnico idea de negocio que incluya, análisis del sector, disgnóstico de la problemática u oportunidad del negocio, estructura organizacional, sociedades, recursos y plan de marketing.</t>
    </r>
  </si>
  <si>
    <t>- Involucra correctamente los factores que intevienene en el análisis del sector económico. 
- Reconoce los diferentes tipos de organizaciones, como modelo para la estructura de su proyecto emprendedor.
- Identifica los elementos constitutivos del plan estratégico a involucrar en el proyecto.
- Identifica a través de una herramienta de diagnóstico, el problema central al cual le dará solución en el desarrollo del proyecto.
- Evalúa y aplica las variables que conforman el plan de marketing del proyecto emprendedor. 
- Relaciona recursos que requiere su proyecto emprendedor.</t>
  </si>
  <si>
    <r>
      <rPr>
        <b/>
        <sz val="8"/>
        <rFont val="Arial"/>
      </rPr>
      <t xml:space="preserve">Técnica:
</t>
    </r>
    <r>
      <rPr>
        <sz val="8"/>
        <color rgb="FF000000"/>
        <rFont val="Arial"/>
      </rPr>
      <t>-</t>
    </r>
    <r>
      <rPr>
        <b/>
        <sz val="8"/>
        <rFont val="Arial"/>
      </rPr>
      <t xml:space="preserve"> Método de caso</t>
    </r>
    <r>
      <rPr>
        <sz val="8"/>
        <color rgb="FF000000"/>
        <rFont val="Arial"/>
      </rPr>
      <t xml:space="preserve"> que permita analizar los elementos que hacen parte del sector económico al cual pertenece el proyecto emprendedor.
- </t>
    </r>
    <r>
      <rPr>
        <b/>
        <sz val="8"/>
        <rFont val="Arial"/>
      </rPr>
      <t>Mapa conceptual</t>
    </r>
    <r>
      <rPr>
        <sz val="8"/>
        <color rgb="FF000000"/>
        <rFont val="Arial"/>
      </rPr>
      <t xml:space="preserve"> que involucre los diferentes tipos de organizaciones y sociedades comerciales.
- </t>
    </r>
    <r>
      <rPr>
        <b/>
        <sz val="8"/>
        <rFont val="Arial"/>
      </rPr>
      <t>Mapa mental</t>
    </r>
    <r>
      <rPr>
        <sz val="8"/>
        <color rgb="FF000000"/>
        <rFont val="Arial"/>
      </rPr>
      <t xml:space="preserve"> que involucre los elementos constitutivos del plan estratégico.
- </t>
    </r>
    <r>
      <rPr>
        <b/>
        <sz val="8"/>
        <rFont val="Arial"/>
      </rPr>
      <t>Método de preguntas</t>
    </r>
    <r>
      <rPr>
        <sz val="8"/>
        <color rgb="FF000000"/>
        <rFont val="Arial"/>
      </rPr>
      <t xml:space="preserve"> que permita llevar a los aprendices a discutir sobre la problemática a solucionar a través de la aplicación de herramientas de diagnóstico de problemas.
- </t>
    </r>
    <r>
      <rPr>
        <b/>
        <sz val="8"/>
        <rFont val="Arial"/>
      </rPr>
      <t>Exposición</t>
    </r>
    <r>
      <rPr>
        <sz val="8"/>
        <color rgb="FF000000"/>
        <rFont val="Arial"/>
      </rPr>
      <t xml:space="preserve"> oral ilustrada, que aborde por grupo proyecto, los elementos constitutivos del plan de marketing.
- </t>
    </r>
    <r>
      <rPr>
        <b/>
        <sz val="8"/>
        <rFont val="Arial"/>
      </rPr>
      <t>Documento recursos proyecto</t>
    </r>
    <r>
      <rPr>
        <sz val="8"/>
        <color rgb="FF000000"/>
        <rFont val="Arial"/>
      </rPr>
      <t xml:space="preserve"> : donde el aprendiz relacione los recursos requeridos en la formulación del plan de negocios.
</t>
    </r>
    <r>
      <rPr>
        <b/>
        <sz val="8"/>
        <rFont val="Arial"/>
      </rPr>
      <t>Instrumento:</t>
    </r>
    <r>
      <rPr>
        <sz val="8"/>
        <color rgb="FF000000"/>
        <rFont val="Arial"/>
      </rPr>
      <t xml:space="preserve"> Lista de verificación
</t>
    </r>
  </si>
  <si>
    <r>
      <rPr>
        <b/>
        <sz val="8"/>
        <rFont val="Arial"/>
      </rPr>
      <t>Problema</t>
    </r>
    <r>
      <rPr>
        <sz val="8"/>
        <color rgb="FF000000"/>
        <rFont val="Arial"/>
      </rPr>
      <t xml:space="preserve">: situación particular que requiere de una solución.
</t>
    </r>
    <r>
      <rPr>
        <b/>
        <sz val="8"/>
        <rFont val="Arial"/>
      </rPr>
      <t>Solución</t>
    </r>
    <r>
      <rPr>
        <sz val="8"/>
        <color rgb="FF000000"/>
        <rFont val="Arial"/>
      </rPr>
      <t xml:space="preserve">: respuesta eficaz a un problema.
</t>
    </r>
    <r>
      <rPr>
        <b/>
        <sz val="8"/>
        <rFont val="Arial"/>
      </rPr>
      <t xml:space="preserve">Idea: </t>
    </r>
    <r>
      <rPr>
        <sz val="8"/>
        <color rgb="FF000000"/>
        <rFont val="Arial"/>
      </rPr>
      <t xml:space="preserve">creencia u opinión sobre algo.
</t>
    </r>
    <r>
      <rPr>
        <b/>
        <sz val="8"/>
        <rFont val="Arial"/>
      </rPr>
      <t>Mercado</t>
    </r>
    <r>
      <rPr>
        <sz val="8"/>
        <color rgb="FF000000"/>
        <rFont val="Arial"/>
      </rPr>
      <t xml:space="preserve">: espacio fñisico o intangible donde se comercializa un bien o se presta un servicio.
</t>
    </r>
    <r>
      <rPr>
        <b/>
        <sz val="8"/>
        <rFont val="Arial"/>
      </rPr>
      <t xml:space="preserve">Productividad: </t>
    </r>
    <r>
      <rPr>
        <sz val="8"/>
        <color rgb="FF000000"/>
        <rFont val="Arial"/>
      </rPr>
      <t xml:space="preserve">capacidad de la naturaleza, de la industria y de las personas para producir un bien.
Creatividad: capacidad para inventar algo de manera innovadora y efectiva.
Planeación estratégica: proceso sistemático, efectivo y programado para cumplir con los objetivos propuestos.
</t>
    </r>
    <r>
      <rPr>
        <b/>
        <sz val="8"/>
        <rFont val="Arial"/>
      </rPr>
      <t>Organigrama:</t>
    </r>
    <r>
      <rPr>
        <sz val="8"/>
        <color rgb="FF000000"/>
        <rFont val="Arial"/>
      </rPr>
      <t xml:space="preserve"> representación gráfica de la estructura de una empresa.
</t>
    </r>
    <r>
      <rPr>
        <b/>
        <sz val="8"/>
        <rFont val="Arial"/>
      </rPr>
      <t>Costos</t>
    </r>
    <r>
      <rPr>
        <sz val="8"/>
        <color rgb="FF000000"/>
        <rFont val="Arial"/>
      </rPr>
      <t xml:space="preserve">: cantidad de dinero por el que se valora la producción de un bien o servicio.
</t>
    </r>
    <r>
      <rPr>
        <b/>
        <sz val="8"/>
        <rFont val="Arial"/>
      </rPr>
      <t>Precio</t>
    </r>
    <r>
      <rPr>
        <sz val="8"/>
        <color rgb="FF000000"/>
        <rFont val="Arial"/>
      </rPr>
      <t xml:space="preserve">: cantidad de dinero que se paga a un vendedor por un bien o servicio.
</t>
    </r>
    <r>
      <rPr>
        <b/>
        <sz val="8"/>
        <rFont val="Arial"/>
      </rPr>
      <t>Recursos:</t>
    </r>
    <r>
      <rPr>
        <sz val="8"/>
        <color rgb="FF000000"/>
        <rFont val="Arial"/>
      </rPr>
      <t xml:space="preserve"> conjunto de bienes que componen una unidad de negocio.
</t>
    </r>
  </si>
  <si>
    <t>BERNAL CESAR AUGUSTO., SIERRA ARANGO HERNÁN DARÍO, Procesos administrativos para las organizaciones del siglo XXI. 2013. editorial. Pearson.</t>
  </si>
  <si>
    <t>Valorar la propuesta del negocio conforme con su estructura y necesidades del sector productivo y social.</t>
  </si>
  <si>
    <t>Construir el cronograma de actividades para el desarrollo y control del proyecto en su etapa de formulación.
Integrar  herramientas básicas de administración de recursos (costos, presupuestos, flujo de caja e indicadores financieros) para el análisis de la  viabilidad financiera del proyecto</t>
  </si>
  <si>
    <t>Finanzas, concepto, tipos, estructura básica, tendencias y prospectiva; presupuesto, flujo, caja, indicadores financieros, estados financieros.</t>
  </si>
  <si>
    <t>Estructura de costos del proyecto, asociada al cronograma de actividades, donde se evidencie la viabilidad financiera del proyecto.</t>
  </si>
  <si>
    <t>- Construcción el cronograma de actividades para el desarrollo y control del proyecto en su etapa de formulación.
- Integración de herramientas básicas de administración de recursos (costos, presupuestos, flujo de caja e indicadores financieros) para el análisis de la  viabilidad financiera del proyecto.</t>
  </si>
  <si>
    <r>
      <rPr>
        <b/>
        <sz val="8"/>
        <rFont val="Arial"/>
      </rPr>
      <t>Observación directa</t>
    </r>
    <r>
      <rPr>
        <sz val="8"/>
        <color rgb="FF000000"/>
        <rFont val="Arial"/>
      </rPr>
      <t xml:space="preserve"> donde se evidencie que los aprendices realizar de manera efectiva los elementos constitutivos del cronograma del proyecto.
</t>
    </r>
    <r>
      <rPr>
        <b/>
        <sz val="8"/>
        <rFont val="Arial"/>
      </rPr>
      <t>Ejercicio práctico</t>
    </r>
    <r>
      <rPr>
        <sz val="8"/>
        <color rgb="FF000000"/>
        <rFont val="Arial"/>
      </rPr>
      <t xml:space="preserve"> que incolucre la integración de herramientas de costos, flujo de caja e indicadores financieros.</t>
    </r>
  </si>
  <si>
    <t>- Distribuye las actividades de acuerdo a las fases del proyecto.
- Implementa indicadores para valorar económicamente el proyecto.</t>
  </si>
  <si>
    <r>
      <rPr>
        <b/>
        <sz val="8"/>
        <rFont val="Arial"/>
      </rPr>
      <t>PRODUCTO</t>
    </r>
    <r>
      <rPr>
        <sz val="8"/>
        <color rgb="FF000000"/>
        <rFont val="Arial"/>
      </rPr>
      <t>: Informe técnico - Estructura de costos de un bien o servicio, integrada al cronograma de actividades, donde se evidencie la viabilidad financiera del proyecto</t>
    </r>
  </si>
  <si>
    <r>
      <rPr>
        <b/>
        <sz val="8"/>
        <rFont val="Arial"/>
      </rPr>
      <t xml:space="preserve">1. Construcción el cronograma de actividades para el desarrollo y control del proyecto en su etapa de formulación.
</t>
    </r>
    <r>
      <rPr>
        <sz val="8"/>
        <color rgb="FF000000"/>
        <rFont val="Arial"/>
      </rPr>
      <t xml:space="preserve">Subactividad 1. Elabore el cronograma del proyecto: Siga la presentación de cronograma de actividades desarrollada por el instructor de proyectos, con base en ésta, reúnase en su correspondiente grupo proyecto; construya el cronograma de actividades que incluya, duración, responsables y recursos. Traslade esta matriz a su documento proyecto con la asesoría del instructor de proyectos. 
</t>
    </r>
    <r>
      <rPr>
        <b/>
        <sz val="8"/>
        <rFont val="Arial"/>
      </rPr>
      <t xml:space="preserve">2. Integración de herramientas básicas de administración de recursos (costos, presupuestos, flujo de caja e indicadores financieros) para el análisis de la  viabilidad financiera del proyecto.
</t>
    </r>
    <r>
      <rPr>
        <sz val="8"/>
        <color rgb="FF000000"/>
        <rFont val="Arial"/>
      </rPr>
      <t>Subactividad 1. Determine la viabilidad financiera del proyecto: a partir del desarrollo de las herramientas de administración de recursos, analice con su grupo proyecto,  la viabilidad financiera del proyecto, incluya para esto: la incusión de los ingresos o ahorros del proyecto y los egresos en el flujo de caja proyectado; los subtotales de cada uno de estos rubros; los indicadores financieros que arroje el flujo de caya; y, la descripción de los indicadores financieros.</t>
    </r>
  </si>
  <si>
    <r>
      <rPr>
        <b/>
        <sz val="8"/>
        <rFont val="Arial"/>
      </rPr>
      <t>EVIDENCIA DE PRODUCTO</t>
    </r>
    <r>
      <rPr>
        <sz val="8"/>
        <color rgb="FF000000"/>
        <rFont val="Arial"/>
      </rPr>
      <t>: Informe técnico - Estructura de costos de un bien o servicio, integrada al cronograma de actividades, donde se evidencie la viabilidad financiera del proyecto</t>
    </r>
  </si>
  <si>
    <r>
      <rPr>
        <b/>
        <sz val="8"/>
        <rFont val="Arial"/>
      </rPr>
      <t>Técnica:
Observación directa</t>
    </r>
    <r>
      <rPr>
        <sz val="8"/>
        <color rgb="FF000000"/>
        <rFont val="Arial"/>
      </rPr>
      <t xml:space="preserve"> donde se evidencie la construcción efectiva los elementos constitutivos del cronograma del proyecto.
</t>
    </r>
    <r>
      <rPr>
        <b/>
        <sz val="8"/>
        <rFont val="Arial"/>
      </rPr>
      <t>Ejercicio práctico</t>
    </r>
    <r>
      <rPr>
        <sz val="8"/>
        <color rgb="FF000000"/>
        <rFont val="Arial"/>
      </rPr>
      <t xml:space="preserve"> que involucre la integración de herramientas de costos, flujo de caja e indicadores financieros.
</t>
    </r>
    <r>
      <rPr>
        <b/>
        <sz val="8"/>
        <rFont val="Arial"/>
      </rPr>
      <t>Instrumento:</t>
    </r>
    <r>
      <rPr>
        <sz val="8"/>
        <color rgb="FF000000"/>
        <rFont val="Arial"/>
      </rPr>
      <t xml:space="preserve"> Lista de verificación</t>
    </r>
  </si>
  <si>
    <r>
      <rPr>
        <b/>
        <sz val="8"/>
        <rFont val="Arial"/>
      </rPr>
      <t>Cronograma</t>
    </r>
    <r>
      <rPr>
        <sz val="8"/>
        <color rgb="FF000000"/>
        <rFont val="Arial"/>
      </rPr>
      <t xml:space="preserve">: represnetación gráfica de ejecución de las actividades de un proyecto en el tiempo.
</t>
    </r>
    <r>
      <rPr>
        <b/>
        <sz val="8"/>
        <rFont val="Arial"/>
      </rPr>
      <t>Indicador</t>
    </r>
    <r>
      <rPr>
        <sz val="8"/>
        <color rgb="FF000000"/>
        <rFont val="Arial"/>
      </rPr>
      <t xml:space="preserve">: dato estadístico que sirve para medir la intensidad de un hecho.
</t>
    </r>
    <r>
      <rPr>
        <b/>
        <sz val="8"/>
        <rFont val="Arial"/>
      </rPr>
      <t>Objetivo</t>
    </r>
    <r>
      <rPr>
        <sz val="8"/>
        <color rgb="FF000000"/>
        <rFont val="Arial"/>
      </rPr>
      <t xml:space="preserve">: es el propósito que se define en el proyecto
</t>
    </r>
    <r>
      <rPr>
        <b/>
        <sz val="8"/>
        <rFont val="Arial"/>
      </rPr>
      <t>Responsables</t>
    </r>
    <r>
      <rPr>
        <sz val="8"/>
        <color rgb="FF000000"/>
        <rFont val="Arial"/>
      </rPr>
      <t xml:space="preserve">: son los actores que van a ejecutar las actividades de un proyecto, o que responden por algunas de ellas.
</t>
    </r>
    <r>
      <rPr>
        <b/>
        <sz val="8"/>
        <rFont val="Arial"/>
      </rPr>
      <t>Flujo de caja</t>
    </r>
    <r>
      <rPr>
        <sz val="8"/>
        <color rgb="FF000000"/>
        <rFont val="Arial"/>
      </rPr>
      <t xml:space="preserve">: proyección de las entradas (ingresos, ahorros, beneficios) y salidas (costos, gastos), que va a generar un proyecto.
</t>
    </r>
    <r>
      <rPr>
        <b/>
        <sz val="8"/>
        <rFont val="Arial"/>
      </rPr>
      <t>Presupuestos:</t>
    </r>
    <r>
      <rPr>
        <sz val="8"/>
        <color rgb="FF000000"/>
        <rFont val="Arial"/>
      </rPr>
      <t xml:space="preserve"> conjunto de ingresos, costos y gastos, proyectados para un un periodo particular.
</t>
    </r>
  </si>
  <si>
    <t>DIAZ MARÍA CONSTANZA., PARRA DARÍO., LÓPEZ LINA MARÍA., Presupuestos, Enfoque para la planeación financiera. 2016., Editorial, Pearson.</t>
  </si>
  <si>
    <t>Estructurar el modelo de negocio de acuerdo con las características empresariales y tendencias del mercado.</t>
  </si>
  <si>
    <t>Formular el modelo de negocio, con base en sus elementos constitutivos y los resultados esperados.</t>
  </si>
  <si>
    <t>Gestión empersarial, concepto, habilidades, destrezas, niveles, estructura, control y evaluación.</t>
  </si>
  <si>
    <t>Argumenta la idea de negocio conforme con la propuesta y necesidades del sector productivo.</t>
  </si>
  <si>
    <t>Formulación el modelo de negocio, con base en sus elementos constitutivos y los resultados esperados.</t>
  </si>
  <si>
    <r>
      <rPr>
        <b/>
        <sz val="8"/>
        <rFont val="Arial"/>
      </rPr>
      <t>Presentación</t>
    </r>
    <r>
      <rPr>
        <sz val="8"/>
        <color rgb="FF000000"/>
        <rFont val="Arial"/>
      </rPr>
      <t xml:space="preserve"> del modelo de negocios a través de metodología Canvas (lienzo), que involucre las TIC</t>
    </r>
  </si>
  <si>
    <t>Aula convencional 
Auditorio</t>
  </si>
  <si>
    <t>Video beam
Mesas,
Sillas
Tablero
Marcadores
Equipos de computo
Consola de sonido</t>
  </si>
  <si>
    <t>- Construye propuestas empresariales y de negocio, teniendo en cuenta las necesidades y segmentación del negocio.</t>
  </si>
  <si>
    <r>
      <rPr>
        <b/>
        <sz val="8"/>
        <rFont val="Arial"/>
      </rPr>
      <t>PRODUCTO</t>
    </r>
    <r>
      <rPr>
        <sz val="8"/>
        <color rgb="FF000000"/>
        <rFont val="Arial"/>
      </rPr>
      <t xml:space="preserve">: Informe técnico - Modelo de negocio a través de documento proyecto y presentación basada en la metodología Canvas 
(lienzo) </t>
    </r>
  </si>
  <si>
    <r>
      <rPr>
        <b/>
        <sz val="8"/>
        <rFont val="Arial"/>
      </rPr>
      <t xml:space="preserve">1. Formulación el modelo de negocio, con base en sus elementos constitutivos y los resultados esperados.
Subactividad 1. </t>
    </r>
    <r>
      <rPr>
        <sz val="8"/>
        <color rgb="FF000000"/>
        <rFont val="Arial"/>
      </rPr>
      <t>Formulación del documento proyecto: con base en las evidencias de la tecnología parala obtención del producto, consolide la información, junto con las evidencias de emprendimiento y formule el proyecto en la plantilla socializada previamente por el instructor técnico. Prepare la socialización de los resultados de su proyecto emprendedor a través de la metodología Canvas (Lienzo), y presente los resultados.</t>
    </r>
  </si>
  <si>
    <r>
      <rPr>
        <b/>
        <sz val="8"/>
        <rFont val="Arial"/>
      </rPr>
      <t>EVIDENCIA DE PRODUCTO</t>
    </r>
    <r>
      <rPr>
        <sz val="8"/>
        <color rgb="FF000000"/>
        <rFont val="Arial"/>
      </rPr>
      <t xml:space="preserve">: Informe técnico - Modelo de negocio a través de documento proyecto y presentación basada en la metodología Canvas 
(lienzo) </t>
    </r>
  </si>
  <si>
    <r>
      <rPr>
        <b/>
        <sz val="8"/>
        <rFont val="Arial"/>
      </rPr>
      <t>Técnica 
Presentación</t>
    </r>
    <r>
      <rPr>
        <sz val="8"/>
        <color rgb="FF000000"/>
        <rFont val="Arial"/>
      </rPr>
      <t xml:space="preserve"> del modelo de negocios a través de metodología Canvas (lienzo), que involucre las TIC
</t>
    </r>
    <r>
      <rPr>
        <b/>
        <sz val="8"/>
        <rFont val="Arial"/>
      </rPr>
      <t>Instrumento</t>
    </r>
    <r>
      <rPr>
        <sz val="8"/>
        <color rgb="FF000000"/>
        <rFont val="Arial"/>
      </rPr>
      <t>: Lista de verificación</t>
    </r>
  </si>
  <si>
    <r>
      <rPr>
        <b/>
        <sz val="8"/>
        <rFont val="Arial"/>
      </rPr>
      <t>Canvas</t>
    </r>
    <r>
      <rPr>
        <sz val="8"/>
        <color rgb="FF000000"/>
        <rFont val="Arial"/>
      </rPr>
      <t xml:space="preserve">: formato que visualiza el modelo de negocio de acuerdo a nueve campos en sólo una 'hoja', resultando una visión global  de la idea de negocio, mostrando claramente las interconexiones entre estos nueve campos.
</t>
    </r>
    <r>
      <rPr>
        <b/>
        <sz val="8"/>
        <rFont val="Arial"/>
      </rPr>
      <t>Plan de negocios</t>
    </r>
    <r>
      <rPr>
        <sz val="8"/>
        <color rgb="FF000000"/>
        <rFont val="Arial"/>
      </rPr>
      <t>: documento que presenta de manera general un negocio y la integración de las estrategias para conseguir su éxito.</t>
    </r>
  </si>
  <si>
    <t>Aplicación de conocimientos de las ciencias naturales de acuerdo con situaciones del contexto productivo y social *</t>
  </si>
  <si>
    <t>Identificar los principios y leyes de la física en la solución de problemas de acuerdo al contexto productivo.</t>
  </si>
  <si>
    <t>*Identificar los elementos de un proceso térmico.
 *Identificar los principios físicos del funcionamiento de las máquinas.</t>
  </si>
  <si>
    <t>* Física: concepto y aplicaciones
*Física moderna: Concepto, clasificación y aplicaciones.            *Sistemas de unidades: concepto, equivalencias y tipos.</t>
  </si>
  <si>
    <t>* Identifica los principios y leyes físicas acordes con el contexto productivo.
 * Interpreta cambios físicos de los cuerpos de acuerdo con teorías, leyes y principios.</t>
  </si>
  <si>
    <t>18 de abril del 2018</t>
  </si>
  <si>
    <t>Tecnología en Química Aplicada a la Industria.</t>
  </si>
  <si>
    <t>Fernando Javier Florez Arrieta</t>
  </si>
  <si>
    <t>Establecer los recursos del proceso de obtención del producto de interés industrial.</t>
  </si>
  <si>
    <t>ANÁLISIS</t>
  </si>
  <si>
    <t>Competencia técnica:
 Reconocer los conocimientos básicos de física 
 Identificar herramientas de diagnóstico de los elementos de un proceso térmico y principios físicos del funcionamiento de las máquinas.
 Competencia transversal:
 Diagnosticar el sector de interés industrial, enmarcado en el contexto industrial de la región.</t>
  </si>
  <si>
    <t>0,25</t>
  </si>
  <si>
    <t>Consulta en diferentes fuentes de información, como búsqueda en bases de datos, observación directa, entre otros; sobre el sector industrial de interés.
 Mesa redonda sobre el diagnóstico del sector de interés industrial.</t>
  </si>
  <si>
    <t>Aula Convencional.
 Aula de Informática.
 Biblioteca.
 Empresas del sector.</t>
  </si>
  <si>
    <t>Marcadores borrables.
 Papelería en general.
 insumos para procesos</t>
  </si>
  <si>
    <t>Profesional en ciencias sociales o naturales.</t>
  </si>
  <si>
    <t>Evidencia de producto:
 Informe del diagnóstico y análisis del sector de interés industrial; donde se encuentren las debilidades, oportunidades, fortalezas y amenazas del sector de interés industrial, los datos relativos al sector y la priorización de los problemas del sector industrial.</t>
  </si>
  <si>
    <t>La física es la ciencia que estudia la Naturaleza en su sentido más amplio. La física es la ciencia básica que estudia el cosmos, es decir, el todo desde el punto de vista científico. Aunque, aparentemente, la física consiste en buscar o encontrar una matematización de la realidad observable, no es así. Lo que ocurre es que la matemática es el idioma en que se puede expresar con mayor precisión lo que se dice en física.
 Desde un punto de vista aplicado, el campo de la física es mucho más amplio, ya que se utiliza, por ejemplo, en la explicación de la aparición de propiedades emergentes, más típicos de otras ciencias como Sociología y Biología. Esto hace que la física y sus métodos se pueda aplicar y utilizar en otros campos de la ciencia y se utilicen para cualquier tipo de investigación científica.
 La física es una de las Ciencias Naturales que más ha contribuido al desarrollo y bienestar del hombre porque gracias a su estudio e investigación ha sido posible encontrar explicación a los diferentes fenómenos de la naturaleza, que se presentan cotidianamente en nuestra vida diaria. Como por ejemplo, algo tan común para algunas personas como puede ser la lluvia, entre muchos otros.</t>
  </si>
  <si>
    <t>En una mesa redonda, realice su presentación inicial ante sus compañeros y su tutor, además, complemente dicha información, teniendo en cuenta la visión que le ha dejado la lectura del primer contenido de estudio, respondiendo de forma clara la siguiente pregunta: 
  ¿Por qué considera importante este programa para su desempeño en el ámbito laboral?</t>
  </si>
  <si>
    <t>Aula convencional con proyección y sonido.</t>
  </si>
  <si>
    <t>Televisor y computador.</t>
  </si>
  <si>
    <t>Consulta en diferentes fuentes de información, como búsqueda en bases de datos, libros de física, observación directa, entre otros; sobre el sector industrial de interés.
 Mesa redonda sobre el diagnóstico del sector de interés industrial.</t>
  </si>
  <si>
    <t>Televisor, VideoBeam, Computador, Marcadores borrables.
 Papelería en general.</t>
  </si>
  <si>
    <t>Rueda de preguntas: Descripción, Al comienzo se forman grupos de 4 o 5 personas. Cada aprendiz apunta una pregunta relacionada con el tema de su interés en su hoja. A continuación pasa la hoja a la persona siguiente, para que intente responderla y anote su respuesta en la misma hoja. Las hojas van circulando, hasta que cada aprendiz reciba de vuelta su hoja propia, luego se leen las respuestas anotadas en la misma. Usando una evaluación basada en puntajes, el grupo elige un tema que será tratado en el pleno.</t>
  </si>
  <si>
    <t>Marcadores borrables.
 Papelería en general. Hojas, lapiceros, utensilios de escritorio para cada aprendiz
 Puntos adhesivos para la determinar puntajes</t>
  </si>
  <si>
    <t>Formar equipos de trabajo y cada equipo realizara una actividad diferente de los conocimientos adquiridos durante el desarrollo de la guía, usando el aprendizaje basado en problemas (ABP). Antes de iniciar el trabajo en equipo, el diseño por parte del tutor recae en el planteamiento del problema y la elección del mismo. No hay que perder de vista que el alumno se sentirá más involucrado en la medida en que identifique en el problema un reto; algunas de las características del problema para lograr esto son las siguientes: 
 1. El problema debe estar con relación al curso; con problemas o situaciones de la vida diaria. 
 2. Los problemas deben llevar al alumno a tomar decisiones o hacer juicios basados en hechos, información lógica y fundamentada. 
 3. La longitud y complejidad del problema debe ser administrada por el tutor. 
 4. Las preguntas de inicio, deben de tener algunas de las siguientes características: 
 - Los problemas deben conectar el conocimiento anterior a nuevos conceptos y ligar nuevos conocimientos a conceptos de otros cursos o disciplinas. 
 - Deben estar diseñados para motivar la búsqueda independiente de información.</t>
  </si>
  <si>
    <t>Evidencia de producto:
 Informe del diagnóstico y análisis del sector, donde, se encuentren las debilidades, oportunidades, fortalezas y amenazas del sector de interés, los datos relativos y la priorización de los problemas del sector.</t>
  </si>
  <si>
    <t>Aceleración - El aumento en la velocidad cada segundo. Se mide en metros por segundo, m/s2 .
 Amplitud - El alto de una onda. Desplazamiento máximo de cualquier fenómeno periódico.
 Atomo - La partícula más pequeña de un elemento que puede tomar parte en una reacción.
 Conductor - Sustancia o cuerpo que ofrece poca resistencia al paso de calor o una corriente eléctrica.
 Coulomb - La unidad para carga eléctrica. Es la carga transportada en un segundo por una corriente de un amperio.
 Corriente - La razón de flujo de electricidad, medida en amperios.
 Decibeles - La unidad de la intensidad de sonido.
 Densidad - Masa por unidad de volumen, usualmente se expresa como g/mL.
 Electrón - Partícula de carga negativa, presente en todos los átomos.
 Energía - Medida de la capacidad para realizar un trabajo. Se expresa en julios (J).
 Energía Cinética - Energía de un objeto debido a su movimiento.
 Energía Potencial - Energía de un objeto debido a su posición.
 Entropía - Medida del desorden de un sistema.
 Fuerza - Cualquier acción que altera el estado de reposo de un cuerpo, o el estado de movimiento uniforme de un cuerpo. Se mide en Newtons (N).
 Frecuencia - El número de ondas o ciclos por segundo.
 Fricción - Una fuerza que se opone al movimiento de dos objetos en contacto.
 Gas - Estado de la materia caracterizado por el movimiento al azar de partículas que están muy separadas.
 Gravedad - Atracción de dos objetos debido a sus masas.
 Inercia - Tendencia de un cuerpo a permanecer en su mismo estado de movimiento ya sea de reposo o movimiento uniforme.
 Julio - La unidad de energía. Se define como el trabajo hecho cuando una fuerza de un newton mueve un objeto a través de un metro de distancia.
 Líquido - Estado de la materia en que las moléculas están cerca pero pueden cambiar su posición con facilidad.
 Longitud de onda - Distancia entre dos ondas sucesivas.
 Luz - Radiación electromagnética con longitud de onda entre 4x10-7 y 7x10-7 metros.
 Magnetismo - La habilidad para atraer hierro y acero.
 Masa - Cantidad de materia. Se mide en gramos (g).
 Molécula - Partícula más pequeña de un compuesto.
 Momento - La masa de un objeto multiplicada por la velocidad.
 Newton - La unidad de fuerza. Una masa de 1kg con una aceleración de 1m/s2 produce un newton (N).
 Neutrón - Partícula subatómica que no tiene carga.
 Ohm - La unidad para resistencia.
 Onda - Perturbación periódica que viaja por un medio.
 Pascal - Unidad para presión. Un pascal es un newton dividido entre un metro cuadrado.
 Peso - Fuerza de atracción entre un objeto y otro bien masivo, como la Tierra. Se mide en newtons.
 Presión - Es la fuerza ejercida por unidad de área.
 Protón - Partícula subatómica de carga positiva que está presente en el núcleo de los átomos.
 Quark - Bloque que compone las partículas subatómicas.
 Radiación - Cualquier forma de energía que se mueve como ondas o rayos.
 Reflexión - El cambio en la dirección de un rayo de luz cuando rebota en un límite entre dos sustancias.
 Refracción - Cambio en la dirección de un rayo de luz cuando pasa de un medio a otro. Por ejemplo, de aire a agua.
 Resistencia - Oposición al flujo de una corriente eléctrica. A mayor resistencia tenga un alambre menos electricidad conduce. Se mide en ohms.
 Resonancia - Aumento en el tamaño de una vibración cuando un objeto es sujeto a una fuerza que cambia su frecuencia natural.
 Satélite - Objeto que se mueve en una órbita alrededor de un planeta.
 Sólido - Estado de la materia en que las partículas están cerca y en posiciones fijas unas con otras.
 Temperatura - Medida de la energía cinética de las partículas.
 Tiempo - Intérvalo entre dos eventos.
 Trabajo - Fuerza multiplicada por desplazamiento. Se hace trabajo cuando una fuerza mueve un objeto.
 Vatio - Unidad de potencia, igual a 1Julio/seg. Un vatio es la potencia que resulta cuando se disipa un julio de energía en un segundo.
 Velocidad - Razón de cambio en la posición de un objeto. Se mide en metros/segundo.
 Voltio - Un voltio es la fuerza necesaria para llevar un amperio de corriente en contra de un ohm de resistencia. Es la unidad de diferencia en potencial.</t>
  </si>
  <si>
    <t>BALLIF Jae R., DIBLLE William E., DÍAZ Ardila Luis Carlos, SEGURA Robayo Dino de Jesús. 1993. Física básica: fundamentos y perspectivas: México : Limusa. 367 páginas 
 BRAGADO Ignacio Martín. 2003. Física General, Universidad de Valladolid. http://fisicas.ucm.es/data/cont/media/www/pag-39686/fisica-general-libro-completo.pdf
 FERRARI Hernán. 2011. Física. - 1a ed. - Buenos Aires: Ministerio de Educación de la Nación, 48 p. ISBN: 978-950-00-0873-0. http://bibliotecadigital.educ.ar/uploads/contents/M-Fisica0.pdf
 GUZMÁN Víctor López. 2011. FÍSICA BÁSICA, Universidad Ricardo Palma Facultad de Ingeniería Departamento de Ciencias, Primera edición digital Julio, Lima - Perú ©José Ricardo Luna Victoria Muñoz. http://www.academia.edu/15352491/Libro_Fisica_Basica
 KIRCHNER Néstor, FILMUS Daniel, TEDESCO Juan Carlos, BIRGIN Alejandra, PITMAN Laura, BERNAL María Eugenia, GÓMEZ Manuel Luis, SOLÁ Felipe, PUIGGRÓS Adriana, DILLON Eduardo, De VITA Graciela, BACALINI Gerardo, FIERRO Marta Ester, BACALINI Gerardo, FIERRO Marta Ester, BARCELÓ Edgardo. 2007. Nivel secundario para adultos: módulos de enseñanza semipresencial: física - 1a ed. - Buenos Aires: Ministerio de Educación, Ciencia y Tecnología de la Nación, p: 1-156, ISBN 978-950-00-0586-9. http://www.bnm.me.gov.ar/giga1/documentos/EL002693.pdf
 LARA-BARRAGÁN Antonio, NÚÑEZ Héctor. 2006. FÍSICA 1: Un enfoque constructivista. México, PEARSON EDUCACIÓN, Primera edición. ISBN: 970-26-0823-6. 186 paginas.
 LARA-BARRAGÁN Antonio, NÚÑEZ Héctor. 2007. FÍSICA 2: Un enfoque constructivista. México, PEARSON EDUCACIÓN, Primera edición. ISBN: 970-26-0909-7. 218 paginas.
 OHANIAN Hans C., MARKERT John T. 2009. Física para ingeniería y ciencia. McGraw-Hill. Tercera edición. ISBN-10: 970-10-6744-4. 680 paginas.
 OHANIAN Hans C., MARKERT John T. 2009. Física para ingeniería y ciencia. McGraw-Hill. Tercera edición. ISBN-10: 970-10-6746-0. 540 paginas.
 ONOFRE Rojo Jerzy Gintel, KRUTZFELDT H William, SÁNCHEZ Ignacio, SÁNCHEZ H. Antonio F. 1973. Curso de física básica México: Libros McGraw-Hill 241 p
 SEMAT Henry, BLUMENTHAL Ralph H, HERKRATH Juan. 1973. Física básica: curso programado. Mexico: Nueva editorial Interamericana volúmenes 
 SERWAY Raymond A., JEWETT John W. 2014. Física para ciencias e ingeniería. Cengage Learning. Vol.1 novena edición. 690 paginas.
 SERWAY Raymond A., JEWETT John W. 2014. Física para ciencias e ingeniería. Cengage Learning. Vol.2 novena edición. 800 paginas.
 VALIENTE Barderas Antonio. 2012. Problemas de flujo de fluidos. México: Limusa. Segunda edición. ISBN: 978-968-18-5504-8. 736 paginas.
 ZITZEWITZ Paul W., NEFF Robert F. 2003. Física 1 Principios y Problemas. McGraw-Hill. Segunda edición. ISBN: 970-103917-3. 314 paginas.
 ZITZEWITZ Paul W., NEFF Robert F. 2003. Física 2 Principios y Problemas. McGraw-Hill. Segunda edición. ISBN: 970-10-3918-1. 269 paginas.</t>
  </si>
  <si>
    <t>Centro para la industria petroquímica</t>
  </si>
  <si>
    <t>Solucionar problemas asociados con el sector productivos con base en los principios y leyes de
 la física</t>
  </si>
  <si>
    <t>* Explicar cambios fiscos de la materia.
* Explicar las variables que intervienen en un sistema térmico.</t>
  </si>
  <si>
    <t>*Observación: Métodos, técnicas, atributos, aplicaciones y usos.         *Magnitudes físicas: concepto, características y tipos.       *Movimiento: concepto, leyes, principios, características y tipos.</t>
  </si>
  <si>
    <t>* Describe las manifestaciones de la energía según el contexto social y productivo.</t>
  </si>
  <si>
    <t>Desarrollar el proceso químico y/o biotecnológico para la obtención del producto de interés industrial.</t>
  </si>
  <si>
    <t>Competencia técnica:
 Construir la información requerida para el establecimiento de los cambios fiscos de la materia e interpretar las variables que intervienen en un sistema térmico.
 Competencia transversal:
 Formalizar el proyecto de formación, teniendo en cuenta las necesidades del sector industrial detectadas.</t>
  </si>
  <si>
    <t>Video - foro sobre casos exitosos de Física aplicados al sector industrial.
 Actividad de deducción y solución de problemas sobre un lectura propuesta.
 Lluvia de ideas para elaborar 5W 1 H sobre el problema identificado del sector industrial.</t>
  </si>
  <si>
    <t>Competencia técnica:
 Información técnica y de seguridad de reactivos químicos
 Tipos de material de laboratorio, clasificación, uso y calibración.
 Conceptos de tabla periódica, enlaces químicos, nomenclatura inorgánica.
 Hibridación del carbono, grupos funcionales, nomenclatura, reacciones orgánicas.
 Estado del arte de los procesos existentes relacionados con el proyecto de formación.
 Observación directa en el almacenamiento de sustancias químicas teniendo en cuenta normas de seguridad.
 Observación directa en la elaboración del montaje requerido para el ensayo
 Documento que contenga el procedimiento de adecuación de muestras utilizadas en el proyecto de formación.
 Plan de manejo de residuos peligrosos generados durante la ejecución del proyecto de formación.
 Observación directa en la ejecución de técnicas de adecuación de muestras destinadas a análisis químicos.</t>
  </si>
  <si>
    <t>Evidencia de producto:
 Documento que contenga la propuesta del proyecto de formación, de acuerdo a la manifestaciones de la energía según el contexto social y productivo.</t>
  </si>
  <si>
    <t>Verificar las transformaciones físicas de la materia utilizando herramientas tecnológicas.</t>
  </si>
  <si>
    <t>* Realizar experimentos para comprobar principios y teorías físicas. * Utilizar magnitudes físicas escalares.</t>
  </si>
  <si>
    <t>*Experimentación: Métodos, técnicas, atributos, aplicaciones y usos.
*Materia: concepto, características y estados.       *Energía: concepto, leyes, principios, manifestaciones y tipos.</t>
  </si>
  <si>
    <t>* Realiza experimentos para la interpretación de fenómenos de acuerdo con los principios y las leyes de la física.</t>
  </si>
  <si>
    <t>Competencia técnica:
 Ajustar las variables teniendo en cuenta los instrumentos usados y resultados obtenidos para comprobar principios, teorías físicas y magnitudes físicas escalares.
 Competencia transversal:
 Construir el marco teórico del proyecto de formación, teniendo en cuenta el análisis del sector industrial, los principios físicos, químicos y biotecnológicos de los fenómenos asociados y los antecedentes relacionados con el problema de investigación.</t>
  </si>
  <si>
    <t>Elaboración de mapa mental donde se identifiquen los temas que se deben tener en cuenta de acuerdo a la prioridad.
 Lectura crítica sobre un artículo científico relacionado con los temas del proyecto de formación.
 Seminario sobre las temáticas relacionadas con el proyecto de formación.
 Juego de roles donde se muestre el procedimiento a seguir durante la ejecución del proyecto de formación.</t>
  </si>
  <si>
    <t>Sistema internacional de unidades, factores de conversión, cifras significativas
 Reacciones químicas, y estequiometría
 Respuesta a preguntas sobre Disoluciones químicas, y unidades de concentración
 Respuesta a preguntas sobre Equilibrio químico
 Observación directa en la Preparación de disoluciones químicas de trabajo</t>
  </si>
  <si>
    <t>Evidencia de producto:
 Documento que contenga los experimentos para la interpretación de fenómenos de acuerdo con los principios y las leyes de la física.</t>
  </si>
  <si>
    <t>Proponer acciones de mejora en los procesos productivos de acuerdo con los principios y leyes
 de la física</t>
  </si>
  <si>
    <t>*Describir el movimiento de los cuerpos.
*Describir la trasformación de la energía.                  *Describir las fases de observación, formulación de hipótesis de trabajo, experimentación e identificación de leyes físicas.</t>
  </si>
  <si>
    <t>*Máquinas: concepto y tipos.
*Sistemas termodinámicos: conceptos y aplicaciones.
*Ondas: concepto, características, tipos</t>
  </si>
  <si>
    <t>* Explica el comportamiento de fenómenos físicos según el contexto productivo.
 * Argumenta la incidencia de los principios y leyes de la física conforme con el contexto productivo.</t>
  </si>
  <si>
    <t>Determinar las acciones de mejora en el proceso de obtención del producto de interés industrial.</t>
  </si>
  <si>
    <t>Competencia técnica:
 Identificar las fuerzas y energía que actúan sobre el movimiento de los cuerpos, la trasformación de la energía y las fases de observación, formulación de hipótesis de trabajo, experimentación e identificación de leyes físicas.
 Competencia transversal:
 Analizar los resultados obtenidos en el proyecto de formación, de acuerdo a los objetivos propuestos y el problema planteado.</t>
  </si>
  <si>
    <t>Lluvia de ideas donde se planteen soluciones al problema planteado del proyecto de formación, según los resultados obtenidos.</t>
  </si>
  <si>
    <t>Competencia técnica:
 Informe con seguimiento a acciones de mejora del proceso químico.</t>
  </si>
  <si>
    <t>Evidencia de producto:
 Documento que contenga el comportamiento de fenómenos físicos según el contexto productivo, ademas, de la incidencia de los principios y leyes de la física conforme con el contexto productivo</t>
  </si>
  <si>
    <t>Observación directa - Lista de verificación.
 Solicitud de producto - Lista de chequeo.</t>
  </si>
  <si>
    <t>CRITERIOS DE EVALUACIÓN 
 (Verbo en tercera persona+objeto+condición</t>
  </si>
  <si>
    <t>Duración Resultado de Aprendizaje(Horas)</t>
  </si>
  <si>
    <t>AMBIENTES DE 
  APRENDIZAJE TIPIFICADOS</t>
  </si>
  <si>
    <t>1. IDENTIFICACIÓN DE LA GUIA DE APRENIZAJE</t>
  </si>
  <si>
    <t>2. PRESENTACION
 (máximo 10 renglones)</t>
  </si>
  <si>
    <t>Actividades de Contextualización e Identificación de Conocimentos Necesarios Para el
 Aprendizaje</t>
  </si>
  <si>
    <t>Fase del Proyecto ( si es formación Titulada)</t>
  </si>
  <si>
    <t>Actividad de Proyecto(si es formación Titulada)</t>
  </si>
  <si>
    <t>Razonar cuantitativamente frente a situaciones susceptibles de ser abordadas de manera matemática en contextos laborales, sociales
 y personales.</t>
  </si>
  <si>
    <t>240201517-01
 Identificar modelos matemáticos de acuerdo con los requerimientos del problema planteado en contextos sociales y productivo</t>
  </si>
  <si>
    <t>1. Realizar operaciones con números Reales y con números Complejos
 2. Realizar conversiones de unidades de medida.
 3. Usar herramientas computacionales básicas para cálculos numéricos
 4. Establecer relaciones de proporcionalidad entre variables</t>
  </si>
  <si>
    <t>1. Números Reales: Concepto, representaciones (fracciones, razones, decimales,
 porcentajes) y propiedades.
 2. Números Complejos: Concepto, representaciones y operaciones
 3. Operaciones aritméticas: Propiedades y Orden de las operaciones.
 4. Hojas de Cálculo: Concepto, Sintaxis y Aplicaciones
 5. Conversión de unidades y sistema de medidas.
 6. Proporcionalidad Directa e Inversa: Concepto y Regla de Tres</t>
  </si>
  <si>
    <t>1. Aplica procedimientos aritméticos y algebraicos según el problema planteado
 2. Presenta la relación entre dos cantidades o variables según los fundamentos matemáticos
 3. Realiza conversiones según las equivalencias entre sistemas de medida
 4. Selecciona las herramientas computacionales para la verificación de los resultados de acuerdo con los requerimientos matemáticos.</t>
  </si>
  <si>
    <t>JONATAN LOPEZ CASTILLO</t>
  </si>
  <si>
    <t>1. Identificar la peligrosidad de las sustancias químicas de acuerdo a normativdad.
 2. Almacenar sustancias químicas de acurdo a matriz de comaptibilidad. 3. Inventariar los materiales, reactivos y equipos de laboratorio de acuerdo a normas de codificación del laboratorio. 4. Manipular los residuos químicos de acuerdo a la clasificación establecida</t>
  </si>
  <si>
    <t>ELABORACIÓN DE INFORMES
 RESOLUCIÓN DE EJERCICIOS CUANTITATIVOS Y CUALITATIVOS 
 ESTUDIO DE CASOS
 SIMULACIONES POR ORDENADOR
 BUSQUEDA Y ANALISIS DE INFORMACIÓN
 TAREAS INDIVIDUALES</t>
  </si>
  <si>
    <t>Ambiente Convencional y Ambiente con equipos de computo</t>
  </si>
  <si>
    <t>Fotocopias, Marcadores, Paquete ofimático, software de representación matemática, biblioteca</t>
  </si>
  <si>
    <t>Licenciado en Matemáticas y/o Ciencias Naturales.</t>
  </si>
  <si>
    <t>A partir del uso de: V heurísticas, mapas mentales, mapas conceptuales, cuestionarios, mentefactos, cuadros comparativos, entrevistas, análisis de objeto; verificar la conceptualización de: 
 1. Información técnica y de seguridad de reactivos químicos
 2.Condiciones técnicas, ambientales y de seguridad en el laboratorio Observación directa en: el manejo seguro de sustancias químicas teniendo en cuenta normas de seguridad. Producto: Propuesta de almacenamiento de reactivos químicos utilizados en el proyecto de formación, según normas técnicas y de seguridad</t>
  </si>
  <si>
    <t>240201517-02
 Plantear problemas matemáticos a partir de situaciones generadas en el contexto social y productivo</t>
  </si>
  <si>
    <t>1.Aplicar criterios de semejanza y congruencia de figuras.
 2. Aplicar los teoremas de Thales y Pitágoras.
 3. Calcular perímetros, áreas y volúmenes
 4. Realizar transformaciones geométricas en el plano.</t>
  </si>
  <si>
    <t>1. Geometría: Conceptos, polígonos, la circunferencias y sólidos
 2. Teorema de Pitágoras y Thales: Concepto y aplicaciones
 3. Trigonometría: Conceptos, Razones, Teoremas y aplicaciones
 4. Semejanza y congruencia de superficies y cuerpos.
 5. Transformaciones sobre polígonos: Rígidas (traslaciones, rotaciones, reflexiones)vy Homotecias (ampliaciones y reducciones).</t>
  </si>
  <si>
    <t>1. Presenta solución a problemas mediante figuras geométricas
 2. Calcula perímetros, áreas y volúmenes de acuerdo con los elementos de la figura geométrica</t>
  </si>
  <si>
    <t>221111 Versión 06</t>
  </si>
  <si>
    <t>240201517-03
 Resolver problemas matemáticos a partir de situaciones generadas en el contexto social y productivo</t>
  </si>
  <si>
    <t>1. Plantear ecuaciones
 2. Plantear Sistemas de Ecuaciones
 3.Representar funciones en el plano cartesiano.
 4. Resolver ecuaciones de primer y segundo grado.
 5. Resolver sistemas de ecuaciones.
 6. Calcular elementos de funciones
 7. Verificar la solución de una ecuación</t>
  </si>
  <si>
    <t>1. Ecuaciones: Métodos de solución
 2. Sistemas de Ecuaciones: Concepto, tipos y métodos de solución.
 3. Funciones: Concepto, representaciones y tipos (polinómicas, exponenciales ,trigonométricas, etc.)
 4. Derivada e Integral de una función: Concepto y reglas</t>
  </si>
  <si>
    <t>1. Plantea ecuaciones o sistemas de ecuaciones de acuerdo con la relación entre las variables
 2. Resuelve ecuaciones o sistemas de acuaciones de acuerdo con principios matemáticos</t>
  </si>
  <si>
    <t>221111 Versión 07</t>
  </si>
  <si>
    <t>Realizar ensayos de caracterización a materia prima, producto en proceso y producto terminado</t>
  </si>
  <si>
    <t>A partir del uso de: V heurísticas, mapas mentales, mapas conceptuales, cuestionarios, mentefactos, cuadros comparativos, entrevistas, análisis de objeto; verificar la conceptualización de:
 1. Metrológica Química: definición, calibración, verificación, validación, métodos. Curva de calibración: definición, ecuación de la recta, ajustes estadísticos, uso analítico.</t>
  </si>
  <si>
    <t>A partir del uso de: V heurísticas, mapas mentales, mapas conceptuales, cuestionarios, mentefactos, cuadros comparativos, entrevistas, análisis de objeto; verificar la conceptualización de:
 Técnicas de adecuación de muestras destinadas a análisis químicos: definición, fundamentos, principios, tipos.
 Técnicas analíticas gravimétricas: definición, fundamento, principios.
 Técnicas analíticas volumétricas: definición, fundamentos, principios, tipos.
 Observación directa en:
 la ejecución de análisis químicos volumétricos.
 la ejecución de análisis químicos gravimétricos</t>
  </si>
  <si>
    <t>240201517-04
 Proponer acciones de mejora frente a los resultados de los procedimientos matemáticos de acuerdo con el problema planteado</t>
  </si>
  <si>
    <t>1. Construir gráficos estadísticos
 2. Determinar errores de cálculos
 3. Comprobar los procedimientos matemáticos
 4. Elaborar inferencias</t>
  </si>
  <si>
    <t>1. Variables Estadísticas: Concepto y tipos
 2. Estadística Descriptiva: Medidas de Centralidad (Media, Moda y Mediana) 
 3. Medidas de Dispersión (Varianza y Desviación Estándar)
 4. Gráficos Estadísticos: Diagrama de Barras, Circular, Pictogramas y Series</t>
  </si>
  <si>
    <t>1. Define el problema a resolver de acuerdo con las necesidades de su entorno 
 2. Representa conjunto de datos de acuerdo con la variable estadística
 3. Elabora una propuesta de solución alternativa a partir de los procedimientos matemáticos inicialmente planteados.</t>
  </si>
  <si>
    <t>221111 Versión 05</t>
  </si>
  <si>
    <t>ELABORACIÓN DE INFORMES
 RESOLUCIÓN DE EJERCICIOS CUANTITATIVOS Y CUALITATIVOS 
 ESTUDIO DE CASOS
 ANAISIS Y DISCUSIÓN EN GRUPOS
 BUSQUEDA Y ANALISIS DE INFORMACIÓN
 TAREAS INDIVIDUALES</t>
  </si>
  <si>
    <t>.</t>
  </si>
  <si>
    <t>Duración Resultado de Aprendizaje (Horas)</t>
  </si>
  <si>
    <t>Interactuar en el contexto productivo y social de acuerdo con principios éticos para la construcción de una cultura de paz</t>
  </si>
  <si>
    <t>Promover mi dignidad y la del otro a partir de los principios y valores éticos como aporte en la instauración de una cultura de paz</t>
  </si>
  <si>
    <t>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</si>
  <si>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t>
  </si>
  <si>
    <t>Utiliza herramientas que permiten la comunicación asertiva en diferentes entornos teniendo en cuenta la pedagogía para la paz
  Construye relaciones interpersonales a partir del enfoque diferencial y la promoción de una cultura de paz</t>
  </si>
  <si>
    <t>NADIA MEZA TATIS</t>
  </si>
  <si>
    <t>Determinar la ruta de obtención del producto de interés industrial.</t>
  </si>
  <si>
    <t xml:space="preserve">ANALISIS
</t>
  </si>
  <si>
    <t>Interactuar en el contexto productivo y social de acuerdo con principios éticos para la construcción de una cultura de paz. Realizar linea del tiempo de principios y valores vivenciados y fortalecidos  en su vida.</t>
  </si>
  <si>
    <t xml:space="preserve">Promover mi dignidad y la del otro a partir de los principios y valores éticos como aporte en la instauración de una cultura de paz. </t>
  </si>
  <si>
    <t>ACTIVIDADES DE REFLEXION INICIAL. - ACTIVIDADES DE CONTEXTUALIZACION E IDENTIFICACION.</t>
  </si>
  <si>
    <t>ANALISIS DE VIDEO - TRABAJO COLABORATIVO- SOCIALIZACION DE IDEAS- MESA REDONDA - SIMULACION DE UNA SITUACION - ANALISIS A PARTIR DE LA OBSERVACION DE UNA IMAGEN.</t>
  </si>
  <si>
    <t>Aula convencional.</t>
  </si>
  <si>
    <t>Computador, Televisor, 
 Mesas,
 Sillas,
 Tablero,
 Marcadores,
 Fotocopias, Documentos relacionados con el área</t>
  </si>
  <si>
    <t>Profesional con estudios relacionados con ética, o bioética, o deontología o humanismo o trabajo social o psicología o antropología o filosofía o trabajo comunitario</t>
  </si>
  <si>
    <t>1. Responde a interrogantes relacionados a la dignidad humana 2. Realiza cuadro comparativo sobre aspectos que afectan la dignidad humana en diferentes contextos.</t>
  </si>
  <si>
    <t>12 HORAS</t>
  </si>
  <si>
    <t>Promover la aprehensión de valores y principios éticos, comportamientos, actitudes, pensamiento critico y estilos de vida saludables; que permitan a los aprendices interactuar positivamente en la familia, en la sociedad, en el mundo del trabajo y con la naturaleza, estableciendo vinculos significativos y estables con éstos, contribuyendo asi, a la construcción de una sociedad justa, equitativa y en paz</t>
  </si>
  <si>
    <t>ANALISIS DE VIDEO HEROES DESCONOCIDOS Y TRABAJO COLABORATIVO. DINAMICA ALCANCE LA ESTRELLA con interrogantes sobre conceptos. Hombre, etica, moral, actos humanos, naturaleza humana, libertad, dignidad .Autonomia personal autonomia del otro, diferencias y semejanzas con el otro.</t>
  </si>
  <si>
    <t>Ambientes convencionales</t>
  </si>
  <si>
    <t>Para la realización de las acatividades propuestas en el desarrollo de la competencia, se propone la puesta en práctica de valores y principos que evidencien la puesta en marchade su ser integral</t>
  </si>
  <si>
    <t>Para la realización de las actividades propuestas en el desarrollo de la competencia, se propone la puesta en práctica de valores y principos que evidencien la puesta en marchade su ser integral</t>
  </si>
  <si>
    <t xml:space="preserve">
  Participacion
  en dinámica  Viaje en Crucero.                Cuadro comparativo sobre
  aspectos que afectan la dignidad humana en diferentes contextos familiar,
  comunitatio  laboral.
 </t>
  </si>
  <si>
    <t xml:space="preserve">
  Utiliza
  herramientas que permiten la comunicación asertiva en diferentes entornos
  teniendo en
    cuenta la pedagogía para la paz
     Construye relaciones interpersonales
  a partir del enfoque diferencial y la promoción de una
    cultura de paz
</t>
  </si>
  <si>
    <t>Observaciones Directas, Listas de Chequeo y Ejercicios de Análisis e Interpretación</t>
  </si>
  <si>
    <t xml:space="preserve">ETICA. MORAL. DIGNIDAD HUNAMA. AUTONOMIA-LIBERTAD- EMPATIA-VALORES HUMANOS-PRINCIPIOS ETICOS-AXIOLOGIA-JERARQUIA DE VALORES-HOMBRE - SER RACIONAL- </t>
  </si>
  <si>
    <t>Fregoso, M., Gutierrez, M. (2004). Psicología Básica. Mexico D.F.: Manual Moderno Lederach, P. (2000). El Abecé de la Paz y los Conflictos: educación para la paz. Madrid: Catarata. Ayllon Vega, Jose Ramon.( 2011) Introducción A La Ética: Historia Y Fundamentos. España. Palabra. 
 Viktor E. Frankl (2013). El Hombre En Busca De Sentido. España: Herder, 
 Covadonga, O Shea. (2006). En Busca De Los Valores. Madrid España: La Esfera De Los Libros.</t>
  </si>
  <si>
    <t>INSTRUCTOR HUMANIDADES</t>
  </si>
  <si>
    <t>CENTRO AGROINDUSTRIAL SENA REGIONAL QUINDÍO</t>
  </si>
  <si>
    <t>Promover mi dignidad y la del otro a partir de los principios y valores 
éticos como aporte en la instauración de una cultura de paz</t>
  </si>
  <si>
    <t>* Dialogar en diferentes contextos
 * Establecer comunicación constructiva
 * Respetar al otro 
 * Aplicar la capacidad de escucha 
 * Respetar la opinión del otro
 * Considerar las ideas del otro
 * Identificar estilos de comunicación
 * Aplicar estilos de comunicación
 * Establecer procesos de comunicación constructiva 
 * Identificar estrategias de reconciliación
 * Aplicar estrategias de reconciliación
 * Establecer relaciones constructivas
 * Establecer relaciones respetuosas
 * Aportar en el desarrollo de una cultura de paz
 * Establecer relaciones interpersonales
 * Asumir actitudes críticas constructivas
 * Establecer relaciones interpersonales a partir de una comunicación asertiva
 * Establecer relaciones de tolerancia 
 * Establecer relaciones de solidaridad
 * Asumir actitudes críticas argumentativas</t>
  </si>
  <si>
    <t>* Relaciones sociales: Concepto, clases. * Comunicación: Concepto, clases, tipos, técnicas, estrategias
 * Comunicación Asertiva: Estrategias, Fundamentos, Tipos, Técnicas, habilidades
 * Resolución de Conflictos: Concepto, Destrezas, Técnicas, Teorías * Liderazgo: Concepto, clases, Tendencias, generalidades
 * Toma de Decisiones: Concepto, 
 * Relaciones Interpersonales: Concepto, clases, alcance
 * Conflicto: Concepto, Contextos históricos, Clases, negociación, implicaciones.
 * Concertación: Concepto
 * Justicia: Concepto, clases
 * Equidad: Concepto, aplicación * Convivencia: Concepto
 * Libertad: Concepto * Criticidad: Concepto</t>
  </si>
  <si>
    <t>* Utiliza herramientas que permiten la comunicación asertiva en diferentes entornos teniendo en cuenta la pedagogía para la paz
  * Construye relaciones interpersonales a partir del enfoque diferencial y la promoción de una cultura de paz * Aplica acciones de prevención de acciones violentas con base en estrategias de comunicación asertiva</t>
  </si>
  <si>
    <t>Determinar la ruta de obtención del producto de interes industrial.</t>
  </si>
  <si>
    <t>Promover mi dignidad y la del otro a partir de los principios y valores 
éticos como aporte en la instauración de una cultura de paz.</t>
  </si>
  <si>
    <t>Actividad 1. DINAMICA ALCANCE LA ESTRELLA, Conformar equipos de trabajo y  responder preguntas sobre los siguientes conceptos: Ética, Moral, hombre, naturaleza humana, dignidad humana, axiología, jerarquía de valores, libertad, alteridad.
Actividad 2. AUTODIAGNOSTICO: el aprendiz realiza una caricatura de sí mismo y la socializa a los compañeros resaltando aspectos interesantes de su personalidad.
Actividad 3. LINEA DEL TIEMPO  donde se evidencie los momentos más importantes de la vida del aprendiz y que le han permito fortalecer sus valores y principios.</t>
  </si>
  <si>
    <t>TRABAJO COLABORATIVO :Conformación de equipos de trabajo  para responder interrogantes sobre conceptos.  AUTODIAGNOSTICO, Conocimiento de sí mismo.  Elaboración y socialización de caricatura. LINEA DEL TIEMPO identificar valores y principios.</t>
  </si>
  <si>
    <t>AMBIENTE CONVENCIONAL</t>
  </si>
  <si>
    <t>Utiliza herramientas que permiten la comunicación asertiva en diferentes entornos teniendo en cuenta la pedagogía para la paz
 Construye relaciones interpersonales a partir del enfoque diferencial y la promoción de una cultura de paz</t>
  </si>
  <si>
    <t>Trabajo indivudual : Elaboración  de linea del tiempo donde se evidencie momentos significativos del aprendiz para el fortalecimiento de sus principios y valores.</t>
  </si>
  <si>
    <t>Implementar la cultura de convivencia armónica mediante la puesta en marcha de principios y valores éticos</t>
  </si>
  <si>
    <t>Promover la aprehensión de valores que permitan a los Aprendices involucrarse en el mundo laboral estableciendo excelentes relaciones interpersonales contribuyendo a la construcción de una sociedad justa, equitativa y en paz</t>
  </si>
  <si>
    <t xml:space="preserve">  TRABAJO COLABORATIVO. Dinámica alcance la estrella con  interrogantes sobre conceptos. Hombre, etica, moral, actos humanos, naturaleza humana, libertad, dignidad humana. . AUTODIAGNOSTICO Sacializar caricatura personal.</t>
  </si>
  <si>
    <t>Mediante la realización de ejercicios prácticos sobre trabajo en equipo y comunicación asertiva, el aprendiz podrá implementar acciones que contribuyan al fortalecimiento de su entorno social</t>
  </si>
  <si>
    <t xml:space="preserve">Realizar y socializar  a los compañeros  la  linea  del tiempo evocando  momentos significativos de su vida que le han permitido fortalecer  valores y principios para su participación activa en su nucleo familiar, laboral y social contribuyendo a la construcción de una sociedad armónica, bajo principios de tolerancia, inclusión, reconciliación y bien comun. </t>
  </si>
  <si>
    <t>Responder preguntas sobre los siguientes conceptos: Ética, Moral, hombre, naturaleza humana, dignidad humana, axiología, jerarquía de valores, libertad, alteridad.</t>
  </si>
  <si>
    <t>Socialización  de linea del tiempo identificando valores y principios  éticos.</t>
  </si>
  <si>
    <t>Utiliza herramientas que permiten la comunicación asertiva en diferentes entornos teniendo en</t>
  </si>
  <si>
    <t>Gomez Perez, Rafael. (2001). Iguales y Distintos: Introducción A La Antropología Cultural, España: S.A. Eiunsa. Ediciones Internacionales Universitarias.
 Singer. Peter, Tris Tram Engelhardt. Hugo, Harris. John, Torralba. Rosello Francesc. (2009) ¿Que Es La Dignidad Humana? Ëspaña, Herder</t>
  </si>
  <si>
    <t xml:space="preserve">INSTRUCTORA DE ETICA </t>
  </si>
  <si>
    <t xml:space="preserve">CENTRO PARA LA INDUSTRIA PETROQUIMICA SENA   REGIONAL BOLIVAR
</t>
  </si>
  <si>
    <t>Abril 18 de 2018</t>
  </si>
  <si>
    <t>Establecer relaciones de crecimiento personal y comunitario a partir del bien común como
 aporte para el desarrollo social.</t>
  </si>
  <si>
    <t>Considerar las ideas del otro
  Identificar estilos de comunicación
  Aplicar estilos de comunicación
 Practicar con hechos el respeto a los demás
 Respetar la privacidad del otro
  Respetar las creencias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 tendencias mundiales en ciencia, tecnología y sociedad</t>
  </si>
  <si>
    <t>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estrés.Relaciones interpersonales</t>
  </si>
  <si>
    <t>Evidencia respeto por el bien común, la alteridad y el diálogo con el otro con base en principios axiológicos</t>
  </si>
  <si>
    <t>TRABAJO COLABORATIVO socializar a través de la aplicación de técnicas didácticas activas (Juego de roles, simulaciones, dramatizados, análisis de casos, exposiciones, debates, foros, mesa redonda, videos, etc.) y técnicas para el desarrollo del pensamiento (Mapas conceptuales, mapas mentales, cuadro sinóptico , V heurística, etc.,) los temas asignados: Trabajo en equipo y liderazgo, Toma de decisiones, convivencia social, comunicacion asertiva, solucion de conflictos, pensamiento creativo, manejo de emociones, manejo del estres, noemas sociales, proyectos sociales, ciudadania.</t>
  </si>
  <si>
    <t>Juego de roles, simulaciones, dramatizados, análisis de casos, exposiciones, debates, foros, mesa redonda, videos, etc.y técnicas para el desarrollo del pensamiento Mapas conceptuales, mapas mentales, cuadro sinóptico , V heurística.</t>
  </si>
  <si>
    <t>AMBIENTE DE APRENDIZAJE</t>
  </si>
  <si>
    <t>Computador, Televisor, 
  Mesas,
  Sillas,
  Tablero,
  Marcadores,
  Fotocopias, Documentos relacionados con el área</t>
  </si>
  <si>
    <t>En equipos de trabajo socializar a través de la aplicación de técnicas didácticas activas (Juego de roles, simulaciones, dramatizados, análisis de casos, exposiciones, debates, foros, mesa redonda, videos, etc.) y técnicas para el desarrollo del pensamiento (Mapas conceptuales, mapas mentales, cuadro sinóptico , V heurística, etc.,) los temas asignados: Comunicacion asertiva, trabajo en equipo y liderazgo, Toma de decisiones, inteligencia emocional,solucion de conflictos convivencia social</t>
  </si>
  <si>
    <t>Con el formato del programa quien quiere ser millonario, propiciar el trabajo colaboritivo y el análisis de los conceptos correspondientes al resultado de aprendizaje</t>
  </si>
  <si>
    <t>Ambiente de formacioin</t>
  </si>
  <si>
    <t>TRABAJO COLABORATIVO socializar a través de la aplicación de técnicas didácticas activas (Juego de roles, simulaciones, dramatizados, análisis de casos, exposiciones, debates, foros, mesa redonda, videos, etc.) y técnicas para el desarrollo del pensamiento (Mapas conceptuales, mapas mentales, cuadro sinóptico , V heurística, etc.,) los temas asignados: Trabajo en equipo y liderazgo, Toma de decisiones, convivencia social, comunicacion asertiva, solucion de conflictos, pensamiento creativo, manejo de</t>
  </si>
  <si>
    <t>Ambiente de formacion</t>
  </si>
  <si>
    <t>Desempeño del aprendiz en la implementacion de estrategias didácticas activas en la socializacion de las diferentes tematicas asignadas.</t>
  </si>
  <si>
    <t>* Evidencia respeto por el bien común, la alteridad y el diálogo con el otro con base en principios axiológicos</t>
  </si>
  <si>
    <t>Observación directa, lista de chequeo y verificación.</t>
  </si>
  <si>
    <t>Proceso comunicativo, comunicación humana, comunicación sertiva, conflicto, solucion de conflictos. Inteligencia emocional, bien común, sociedad, convivencia, pensamiento critico, normas de comportamiento.</t>
  </si>
  <si>
    <t>Clavero, Bartolomé (1994). Derecho indígena y cultura constitucional en América. México: siglo b. veintiuno editores. ISBN968-23-1946-3 c. Fernández Galiano, Antonio; de Castro Cid, Benito (1999). Lecciones de teoría del derecho y derecho Natural. Madrid: Universitas. ISBN 84-7991-087-9 d. González-Carvajal, Luis. (2005) En defensa de los humillados y ofendidos. Los derechos humanos ante la fe cristiana. Santander: Salterrae. ISBN 84-293-1587-X. e. Manfred Max-Neef. Desarrollo a escala humana. f. Confabulando presentes, los jóvenes y la democracia. Presidencia de la Republica. Bogotá 1994 g. Savater, Fernando. Ética para Amador h. H. Gardner, Inteligencias múltiples i. Constitución política nacional Covadonga, O Shea, En busca de los valores j. Robert Spaemann, Ética, Cuestiones Fundamentales k. Javier Mahillo Monte, ética y Vida, Introducción a la Ética y Problemas Bioéticos, 2° edición l. Tomás Melendo, La Dimensión de la Persona m. Juán Pablo ll, Mi visión del Hombre hacia una Nueva Ética</t>
  </si>
  <si>
    <t>Contribuir con el fortalecimiento de la cultura de paz a partir de la dignidad humana y las estrategias para la transformación de conflictos</t>
  </si>
  <si>
    <t>* Respetar la privacidad del otro
 * Respetar las creencias
 * Practicar actos de respeto
 * Respetar las normas sociales
 * Convivir en comunidad
 * Asumir comportamiento de cultura ciudadana
 * Fortalecer competencias de liderazgo
 * Proponer temas para proyectos sociales 
 * Desarrollar proyectos sociales
 * Desarrollar el sentido de pertenencia 
 * Aplicar normativa vigente en relación con Derechos Humanos y Derecho Internacional Humanitario * Reconocer la importancia del desarrollo de una cultura de paz</t>
  </si>
  <si>
    <t>* Trabajo en Equipo: Concepto, Alcance, Técnicas, Fundamentos, Ventajas * Paz: Concepto * Violencia: Concepto * Gobierno: Concepto, Formas
 * Sociedad: Concepto, tipos
 * Estado: Concepto
 * País: Concepto * Cultura: Concepto, clases * Constitución: Concepto
 * Gobernalidad: Concepto
 * Democracia: Concepto, Clases * Derechos humanos: Concepto, Normativa Vigente
 * Derecho internacional humanitario: Concepto, Normativa Vigente
 * Habilidades para la vida: Concepto, clases, aplicación
 * Participación Ciudadana: Concepto, mecanismos, instancias</t>
  </si>
  <si>
    <t>* Cambia actitudes frente a su comportamiento con base en la dignidad y como aporte a la cultura de paz 
 * Participa en la construcción de una cultura de paz de acuerdo al principio de dignidad y el reconocimiento de hitos históricos de violencia y paz</t>
  </si>
  <si>
    <t>Promover actividades que propendan por la cultura de la paz, la resolución pacífica de conflictos y el respeto por la dignidad humana</t>
  </si>
  <si>
    <t>Realizar ejercicios prácticos que promuevan actitudes críticas, argumentativas y propositivas que desarrolle las competencias humanas, el desarrollo integral y el ejercicio de los Derechos Humanos</t>
  </si>
  <si>
    <t>Practica principios de liderazgo y resolución de conflictos que contribuyan al fortalecimiento de estrategias que impliquen el desarrollo de habilidades para la vida</t>
  </si>
  <si>
    <t>Crucigramas, sopas de letras y actividades tipo lego</t>
  </si>
  <si>
    <t>Promueve acciones que propendan por la implementación de una cultura de paz, basada en la promoción de los derechos humanos</t>
  </si>
  <si>
    <t>Actividad 3. Teniendo en cuenta los conceptos estudiados realizar una línea del tiempo donde se evidencie los momentos más importantes de la vida del aprendiz y que le han permito fortalecer sus valores y principios.</t>
  </si>
  <si>
    <t>Realización de acciones que promuevan la cultura de paz y conocimeinto y socialización de la normatividad que promuevan ejercicios que destaquen la dignidad humana</t>
  </si>
  <si>
    <t>Realización de acciones que promuevan la cultura de paz y conocimiento y socialización de la normatividad que promuevan ejercicios que destaquen la dignidad humana</t>
  </si>
  <si>
    <t>Evidencias de Desempeño siendo protegonista en la realización de acciones que contribuyan a la construcción de una cultura de paz y promoción de los Derechos Humanos</t>
  </si>
  <si>
    <t>Valores De Convivencia:todos aquellos que permitan al ser humano fortalecer, promover y desarrollar para un bienestar y calidad de vidaConflicto:situación social, familiar, económica de las partes están afectadas o choque de intereses entre individuos.</t>
  </si>
  <si>
    <t xml:space="preserve"> Desarrollo Profesional para construir una Cultura de Paz.la Universidad para la Paz,  Construcción de la paz y educación para la paz: experiencias locales, reflexiones globales” en Perspectivas,  
 LEl Abecé de la Paz y los Conflictos: educación para la paz. </t>
  </si>
  <si>
    <t>MARGARITA SALAZAR RAMOS</t>
  </si>
  <si>
    <t>Ejercer los derechos fundamentales del trabajo de acuerdo al reconocimiento de la dignidad.</t>
  </si>
  <si>
    <t>Valorar la importancia de la ciudadanía laboral con base en el estudio de los derechos humanos y fundamentales del trabajo.</t>
  </si>
  <si>
    <t>* Argumentar el ejercicio de los derechos fundamentales del trabajo como defensa de los mismos y expresión de la ciudadanía laboral.                                                                                                                                               * Identificar la naturaleza de los derechos humanos y fundamentales del trabajo</t>
  </si>
  <si>
    <t xml:space="preserve">* Derechos fundamentales del trabajador.
* Desarrollo humano integral.
* Afectación a la dignidad humana, alienación y trabajo decente.
* Comunicación Asertiva.                                                                                      * Toma de decisiones y autonomía     
</t>
  </si>
  <si>
    <t>* Compara las condiciones del trabajo, en el devenir histórico de la humanidad.
* Argumenta los momentos relevantes del devenir histórico de los derechos humanos y fundamentales del trabajo.
* Analiza de manera autónoma situaciones que repercuten en el desarrollo de los
procesos sociales aplicando técnicas de comunicación asertiva</t>
  </si>
  <si>
    <t>Tecnologo en Química Aplicada a la Industria</t>
  </si>
  <si>
    <t>GIOVANNY FORERO
NATHALY MORENO
JUAN PABLO MEDINA
ANA MARIA ZAPATA
VILMA ROCIO USECHE
ROCIO DEL PILAR MONROY</t>
  </si>
  <si>
    <t>Ejercer los derechos fundamentales del trabajo de acuerdo con la
constitución política y los convenios internacionales</t>
  </si>
  <si>
    <t xml:space="preserve">Describir los aspectos fundamentales de los derechos humanos y del trabajo en los contextos productivo y social </t>
  </si>
  <si>
    <t>0,34</t>
  </si>
  <si>
    <t>Realización de foros de de discusión donde se aborden los temas de derechos humanos enfocados desde el punto de vista de la problemática social y productiva del país</t>
  </si>
  <si>
    <t>Aula convencional,
Bibliotecas;
Ambientes virtuales de aprendizaje</t>
  </si>
  <si>
    <t xml:space="preserve">Marcadores
Tablero
Constitución política
Declaración de los derechos humanos
Computadores
</t>
  </si>
  <si>
    <t>Profesional en el área de derechos humanos y derechos para el trabajo</t>
  </si>
  <si>
    <t>Compara las condiciones del trabajo, en el devenir histórico de la humanidad de acuerdo con los derechos humanos y fundamentales del trabajo
Argumenta los momentos relevantes del devenir histórico de los derechos humanos y fundamentales del trabajo en la línea del tiempo
Selecciona los mecanismos de protección para el ejercicio de la ciudadanía laboral aplicando la normativa.</t>
  </si>
  <si>
    <t xml:space="preserve">Documento escrito que contenga  reflexiones derivadas del análisis de la problemática laboral y de derechos humanos en el sector productivo </t>
  </si>
  <si>
    <t>48 HORAS</t>
  </si>
  <si>
    <t xml:space="preserve">Los derechos humanos y del trabajo son el eje fundamental de la sociedad los cuales parten de la necesidad de obtener condiciones de igualdad y equidad para todos los actores de la sociedad requiriendo un estudio profundo de dichos aspectos. Por tal razón, todos los ciudadanos deben conocer, interpretar y analizar la importancia y el rol que deben desempeñar cada uno de los actores de la sociedad. </t>
  </si>
  <si>
    <t>La siguiente actividad tiene permitir una reflexión acerca de los derechos humanos  en Colombia, para ello, consulte y lea detenidamente el siguiente artículo: http://www.revistacredencial.com/credencial/historia/temas/los-derechos-humanos-en-colombia
Una vez realizada la lectura conforme grupos de entre 3 y 5 aprendices
Con su grupo de trabajo establezca los aspectos más relevantes acerca de la evolución de los derechos humanos en Colombia
En un panel de discusión junto con sus demás compañeros de grupo presente sus ideas argumentando desde el punto de vista histórico, económico y social cómo ha influido la historia de los derechos humanos en Colombia en el contexto actual.</t>
  </si>
  <si>
    <t>Para el desarrollo de la presente actividad organice con sus con sus compañeros  equipos de entre 3 y 5 aprendices.
Lea de manera muy detenida analizando cada uno de los postulados presentes en el artículo que se encuentra en el siguiente link:http://www.unilibre.edu.co/verbaiuris/32/el-derecho-laboral-como%20derecho-humano.pdf
Discuta con sus compañeros sobre los aspectos diferenciadores y relevantes del documento y realice una comparación con la problemática social en la materia de acuerdo a sus experiencias.
Establezca por equipos de trabajo qué aspectos deberían fortalecerse para dar cumplimiento y garantías plenas en materia de derechos a los ciudadanos</t>
  </si>
  <si>
    <t xml:space="preserve">En este momento de su formación usted fortalecerá sus conceptos acerca de los derechos humanos, para ello lea detenidamente los artículos 1 al 30 de la declaración universal de los derechos humanos destacando la importancia de la organización y convivencia de la sociedad.
Determine cuáles de los artículos antes descritos hablan del derecho al trabajo; determine los aspectos diferenciadores
Con la ayuda de la constitución política de Colombia y la declaración universal de los derechos humanos elabore un cuadro comparativo que permita evidencia la inclusión de los derechos humanos en el andamiaje constitucional de Colombia 
</t>
  </si>
  <si>
    <t>Con las herramientas conceptuales y de análisis que usted a adquirido hasta el momento prepare una serie de propuestas encaminadas al mejoramiento de la problemática laboral y productiva en materia de derechos humanos y del trabajo. Participe en un foro organizado con sus compañeros con la orientación y moderación del instructor a cargo</t>
  </si>
  <si>
    <t xml:space="preserve">Acciones humanitarias
“Conductas positivas – o de hacer – que se adoptan para el bien de la humanidad. La Constitución impone a toda persona el deber de obrar conforme al principio de solidaridad social, respondiendo con acciones humanitarias a cualquier situación en la cual peligren la vida o la salud de otros”
Acuerdo humanitario
“a) Acción mediante la cual se debe asegurar el respeto al individuo y su bienestar, en cuanto sea compatible con el orden público y, en tiempo de guerra, con las exigencias militares. 
b) Convenio mediante el cual las Partes en un conflicto armado se comprometen a cumplir con las exigencias del Derecho Internacional Humanitario escrito o consuetudinario. El acuerdo puede ser verbal o escrito.” 
Amnistía
“Decisión del Estado por medio de la cual se olvidan los hechos “delictuosos” cometidos por quienes hayan tomado parte en un conflicto y están siendo procesados. La amnistía conlleva el perdón o la revisión de la pena correspondiente. Sólo puede otorgarse con respecto a los delitos políticos”. 
Autodeterminación de los pueblos
Principio de Derecho Internacional Público en virtud del cual todo pueblo tiene derecho a determinar con plena libertad, sin injerencias, su condición política, y a proseguir su desarrollo económico, social y cultural.” 
Bien común
Totalidad de los factores de variada naturaleza – sociales, económicos, políticos, culturales, etcétera – que en cierta época y en determinado lugar hacen posible el desarrollo integral de la persona, permitiéndole acceder sin obstáculos a cuanto humanamente perfecciona. El bien común, fin y tarea del Estado, se identifica con la utilidad pública y con el interés social; su búsqueda constituye el punto de partida en la realización de la justicia”. 
Constitución Política
“Normativa suprema del Estado colombiano, en cuyas disposiciones están las bases fundamentales de su organización jurídico política. La Constitución es la norma de normas, y a ella deben dar acatamiento los nacionales y extranjeros que habitan en el país. 
Hoy en día se encuentra vigente la Constitución Política de 1991, con las reformas introducidas por actos legislativos expedidos a partir de 1993. La Constitución puede ser reformada por el Congreso, por la Asamblea Constituyente, o por el pueblo mediante referendo”. 
Debido proceso
“Proceso que se adelanta y concluye con el lleno de las exigencias formuladas por la Constitución y las leyes, para asegurar a toda persona justiciable su derecho fundamental a ser oída en forma pública, con las debidas garantías y sin dilaciones injustificadas, ante una autoridad independiente e imparcial, facultada por la ley para ejercer jurisdicción en el caso concreto.
Los principios y las reglas del debido proceso deben aplicarse tanto a las actuaciones judiciales como a las actuaciones administrativas.” 
Discriminación
“La discriminación se produce cuando existe un trato de inferioridad hacia una persona, grupo o colectividad por motivos raciales, sexuales, políticos o religiosos. Involucra una acción que muchas veces se basa en reglas injustas o en prejuicios de personas que se consideran a sí mismos superiores y que por ello niegan a otros los derechos básicos y el acceso a beneficios sociales” 
Derechos Humanos
“Conjunto de libertades de las que puede beneficiarse el individuo en sus relaciones con otros individuos o con el Estado. Los principios que fundamentan estos derechos han sido objeto, desde el final de la Segunda Guerra Mundial, de un notable impulso, gracias a fuertes corrientes de opinión que se han consolidado en la Organización de las Naciones Unidas o de organizaciones zonales, tales como el Consejo de Europa. La expresión "derechos humanos" abarca hoy una vasta gama de derechos y de garantías del individuo que comprenden esencialmente: el derecho a la integridad física y mental, a la libertad de movimiento, a la libertad personal, a la de pensamiento, de reunión y de asociación, a la igualdad, a la propiedad, a la realización de sus aspiraciones, a la participación en la vida política. La Asamblea General de las Naciones Unidas afirmó el principio según el cual los derechos humanos deben ser plenamente respetados incluso durante los períodos de conflicto armado.” 
grupos que se encuentran discriminados; Mujeres, niños y niñas, grupos étnicos, entre otros.
 “Este tipo de organización estatal busca la síntesis entre la democracia y los fines sociales de toda estructura 
Indefensión
Intolerancia
“Es la intransigencia y la falta de respeto hacia las opiniones o prácticas ajenas y, como consecuencia, hacia las personas. La intolerancia niega el trato justo o igual.” 
Lesa humanidad
“Dolor o sufrimiento que se causa a la humanidad.” 
Paz
“El término designa el gran objetivo de la humanidad sobre cuyo contenido no existe, sin embargo, acuerdo alguno. Hablar de paz plantea el problema de su opuesto: la guerra. Se pretende que, si bien es cierto, es difícil definir la paz sin referirse a la guerra (paz = ausencia de guerra), la guerra puede definirse sin referirse a la paz. Recientemente, la Asamblea General de las Naciones Unidas adoptó una "Declaración sobre el derecho de los pueblos a la paz". No cabe duda, en todo caso, de que una verdadera paz debe fundarse en la primacía de la persona humana y, por lo tanto, en la verdad, la libertad, la seguridad y la justicia. 
Para el Movimiento de la Cruz Roja y de la Media Luna Roja, la paz no es la simple ausencia de guerra, sino más bien un "proceso dinámico de cooperación entre los Estados y todos los pueblos, que debe fundarse en la libertad, la independencia, la soberanía nacional, la igualdad, el respeto de los derechos humanos y en una distribución justa y equitativa de los recursos para atender las necesidades de los pueblos (...). El respeto, en todas las circunstancias, de las normas de humanidad, es esencial para la paz." 
</t>
  </si>
  <si>
    <t>Declaración universal de los Derechos Humanos
Constitución Política de Colombia</t>
  </si>
  <si>
    <t>GIOVANNY FORERO
NATHALY MORENO</t>
  </si>
  <si>
    <t>INSTRUCTOR</t>
  </si>
  <si>
    <t>CENTRO DE GESTIÓN INDUSTRIAL</t>
  </si>
  <si>
    <t>Practicar los derechos fundamentales del trabajo de acuerdo
con la constitución política y los convenios internacionales</t>
  </si>
  <si>
    <t>* Interactuar en el marco de los derechos humanos y laborales para el desarrollo social con autonomía y dignidad.
* Argumentar el ejercicio de los derechos fundamentales del trabajo como defensa de los
mismos y expresión de la ciudadanía laboral.</t>
  </si>
  <si>
    <t xml:space="preserve">Asociaciones sindicales, libertad sindical y derechos asociados.
* Ciudadanía laboral, normatividad nacional e internacional.
* Mecanismos de protección de los derechos fundamentales del trabajo.
* Negociación colectiva, agentes, reconocimiento de la asociación para resolver problemas; libertad de asociación.                                                                        * Resolución pacífica de los conflictos; negociación colectiva y huelga                          </t>
  </si>
  <si>
    <t>* Selecciona los mecanismos de protección para el ejercicio de la ciudadanía laboral
aplicando la normativa.
* Evalúa los resultados de la aplicación de los mecanismos de protección para el ejercicio de la ciudadanía laboral.
* Propone estrategias de solución de conflictos y negociación de acuerdo con la normativa</t>
  </si>
  <si>
    <t>Practicar los derechos fundamentales del trabajo de acuerdo con la Constitución Política y los
Convenios Internacionales.</t>
  </si>
  <si>
    <t>Interactuar con los demás dentro del marco de los derechos humanos</t>
  </si>
  <si>
    <t>Estudio de caso donde se examinen los distintos derechos del individuo y su relación con la situación actual del país</t>
  </si>
  <si>
    <t>Evalúa los resultados de la aplicación de los mecanismos de protección para el ejercicio de la ciudadanía laboral acorde con la normativa.
Propone estrategias de solución de conflictos y negociación de acuerdo con la normatividad</t>
  </si>
  <si>
    <t>Documento escrito que contenga un breve análisis acerca de la vulnerabilidad de los derechos humanos en Colombia a la luz del desempeño laboral y social de cada uno de los actores de la sociedad.</t>
  </si>
  <si>
    <t>Con la orientación del instructor organice grupos de trabajo de entre 3 y 5 aprendices y construya una situación laboral de la vida cotidiana que permita evidenciar distintos roles en el quehacer laboral observando la práctica de los derechos humanos enmarcados en la constitución política de colombia; socialice con sus compañeros.</t>
  </si>
  <si>
    <t>Con su grupo de proyecto analice el rol que cada uno desarrolla y la manera en que cada individuo garantiza al otro el cumplimiento de los derechos humanos en función de su quehacer dentro del avance de su proyecto de formación. Construya un documento en donde se evidencian los aspectos diferenciadores del proceso.</t>
  </si>
  <si>
    <t>Realice una lectura crítica  de la constitución política de Colombia en lo referente a los artículos que tratan sobre Derechos del trabajo y Ciudadanía laboral
Derechos del trabajo y su impacto en el desarrollo de la sociedad, Derechos individuales y colectivos del trabajo Derechos para la sostenibilidad empresarial
Derechos y libertades ciudadanas. A partir de lo anterior defina los aspectos más relevantes para el ámbito social productivo. 
Discuta con sus compañeros en un panel acerca de los temas observados.</t>
  </si>
  <si>
    <t>Con las herramientas conceptuales y de análisis que usted a adquirido hasta el momento prepare con su grupo de proyecto de formación un análisis sobre la vulnerabilidad de los derechos de los trabajadores en Colombia, las razones económicas, políticas, gubernamentales, sociales y de orden público determinantes de esta situación. Socialice con sus compañeros en un foro organizado y moderado por su instructor.</t>
  </si>
  <si>
    <t>Observación directa de la participación y el asumir el rol dentro de la práctica y respeto a los derechos humanos</t>
  </si>
  <si>
    <t>Reconocer el trabajo como uno de los elementos primordiales para la movilidad social y la
transformación vital.</t>
  </si>
  <si>
    <t xml:space="preserve">
Desarrollar documentos relacionados con los derechos y las obligaciones políticas, prestacionales,
sociales, y de bienestar derivadas de las acciones laborales.
Argumentar el ejercicio de los derechos del trabajo como defensa de los mismos y expresión de la
ciudadanía laboral.
Dimensionar el ejercicio del derecho a la huelga.</t>
  </si>
  <si>
    <t>Derechos del trabajo y Ciudadanía laboral
Derechos del trabajo y su impacto en el desarrollo de la sociedad
Diálogo social
Persona sujeto de derechos y deberes en el contexto de los derechos humanos
Derechos individuales y colectivos del trabajo: Características y campos para el desarrollo del derecho individual y colectivo en el mundo del trabajo
Mecanismos de protección de los derechos del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
Ejercicio de los derechos del trabajo.
Aplicación de los mecanismos de protección de los derechos del trabajo Caja de herramientas
laborales: salario, prestaciones sociales, seguridad social y contratación.
Sociedad del Ocio: recreación, deporte, arte cultura, vida familiar.
Derechos y libertades ciudadanas.
Derecho a la Asociación, normatividad nacional e internacional.
Valores democráticos sobre el sindicalismo. normatividad nacional e internacional
Asociaciones sindicales, libertad sindical y derechos asociados.
Libertad de Asociación y Libertad de asociación y Sindical
Derecho de Negociación Colectiva:, agentes, reconocimiento de la asociación para resolver
problemas</t>
  </si>
  <si>
    <t>Elabora documentos relacionados con las obligaciones económicas, sociales,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t>
  </si>
  <si>
    <t>Establecer los principios que rigen las condiciones del trabajo en pro de de la movilidad social y la transformación vital.</t>
  </si>
  <si>
    <t xml:space="preserve">Estudio de caso propuesto donde se exponga las situaciones cotidianas que enfrenta el país en materia del empleo e invite al aprendiz a la reflexión sobre sus derechos y deberes. </t>
  </si>
  <si>
    <t>Observación en las actividades propuestas, de acuerdo a actitudes, compromiso , participación, actitud crítica.
Lista de verificación</t>
  </si>
  <si>
    <t>Ejercer los derechos fundamentales del trabajo de acuerdo con la constitución política y los convenios internacionales</t>
  </si>
  <si>
    <t>Esta guía pretende que los aprendices se contextualicen en su entorno laboral, permitiendo el reconocimiento de él como individuo de la sociedad que ejercerá sus deberes y derechos en su trabajo; también pretende establecer la importancia de mantener el principio de progresividad de los derechos sociales fundamentales reconocidos en la constitución política de Colombia de 1991.</t>
  </si>
  <si>
    <t xml:space="preserve">Aprendiz  forme grupos de 5 personas y a partir del video “Principios OIT”  de respuesta a las siguientes preguntas: 
•        ¿Qué entiende por derechos fundamentales del trabajo? 
•        ¿que oportunidades en su entorno puede identificar para la aplicación de estos principios?
•        Mencione una violación de estos principios a personas cercanas a usted
•        Estos principios son la base de los derechos al trabajo, ¿sabe usted dónde se encuentran?
Video: “Principios OIT”
https://www.youtube.com/watch?v=m1H6S3iemtU
Al final socialice las respuestas por grupo.
</t>
  </si>
  <si>
    <t>Marcadores
Tablero
Constitución política
Pliegos de papel.</t>
  </si>
  <si>
    <t>En grupos de 5 personas lse realizará una lectura general de la constitución política colombiana de 1991,  en este sentido se asociaron los artículos que tienen que ver con:
Derechos del trabajo y Ciudadanía laboral
Derechos del trabajo y su impacto en el desarrollo de la sociedad
Derechos individuales y colectivos del trabajo
Derechos para la sostenibilidad empresarial
Derechos y libertades ciudadanas.
De acuerdo a la lectura y socialización realice una reflexión final frente a la siguiente frase“Pobrecito mi patrón, piensa que el pobre soy yo.” Facundo Cabral.
En Plenaria se socializarán los resultados de la actividad, y se establecerán estrategias de la resolución de conflictos.</t>
  </si>
  <si>
    <t>Establecer los principios que rigen las condiciones del trabajo en pro de de la movilidad social y la transformación vital.
Estudio de caso propuesto donde se exponga las situaciones cotidianas que enfrenta el país en materia del empleo e invite al aprendiz a la reflexión sobre sus derechos y deberes. 
Conforme grupos de 5 personas, luego el instructor le dará a cada grupo un caso diferente para que lo dramatice con sus compañeros.
los demás aprendices toman atenta nota y identificaran en la dramatización de cada grupo cómo se cumplen o no los derechos fundamentales del trabajo.</t>
  </si>
  <si>
    <t>Marcadores
Tablero
Constitución política.</t>
  </si>
  <si>
    <t>Desempeño en las actividades planteadas.</t>
  </si>
  <si>
    <t>Declaración universal de los Derechos Humanos
Constitución Política de Colombia
Principios y derechos
fundamentales en el trabajo:
del compromiso a la acción VI</t>
  </si>
  <si>
    <t>Participar en acciones solidarias orientadas al ejercicio de los derechos humanos, de los pueblos
y de la naturaleza.</t>
  </si>
  <si>
    <t xml:space="preserve">
Integrar acciones de solidaridad para la defensa del ser humano, la naturaleza y los valores de la
convivencia social y ciudadanía</t>
  </si>
  <si>
    <t>Derechos de Solidaridad o de los Pueblos
Relación entre el ser humano, la naturaleza y el planeta.
Autodeterminación de los pueblos y desarrollo sostenible y seguridad alimentaria.
Estrategias de desarrollo e impacto ambiental en Colombia.
Posconflicto y paz
Apropiación del avance y uso de la ciencia y la tecnología.
El desarrollo que permita una vida digna
Identidad Nacional y Cultural.</t>
  </si>
  <si>
    <t>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t>
  </si>
  <si>
    <t>Aplicar las acciones encaminadas a la solidaridad con el entorno</t>
  </si>
  <si>
    <t>0,35</t>
  </si>
  <si>
    <t xml:space="preserve">Identificación en el contexto real del cumplimiento de los principios orientados al ejercicio de los derechos humanos en acciones solidarias con el entorno. </t>
  </si>
  <si>
    <t xml:space="preserve">La evolución de los derechos fundamentales del trabajo ha sido significativamente con la constitucionalización del derecho laboral, que brinda un reconocimiento del trabajador como ciudadano y sus derechos fundamentales en el ámbito de la relación laboral, así mismo nacen también los derechos de la 3ª generación entre estos deben incluirse el derecho a la paz, el derecho al desarrollo, el derecho a un medio ambiente entre otros que constituyen la manifestación de la solidaridad con lo que nos rodea en general. 
Como punto de partida para los aprendices evidenciar estos derechos con igual importancia que los demás pero su incidencia social con un impacto alto en el comportamiento de los pueblos quienes lo ejercerán en con responsabilidad.
</t>
  </si>
  <si>
    <t xml:space="preserve">Aprendiz forme grupos de 3 personas y a partir del video “Derechos Económicos, Sociales y Culturales (DESC)” que encontrará en https://www.youtube.com/watch?v=FwTw0rv0GcE
De acuerdo al video debe realizar un cuadro sinóptico en una cartelera que explique estos derechos.
</t>
  </si>
  <si>
    <t>Aprendiz, debe realizar una consulta de la constitución política de los derechos colectivos de los colombianos; de acuerdo a esta lectura debe realizar un dibujo alusivo a estos derechos y debe presentarlo a sus compañeros.</t>
  </si>
  <si>
    <t>Marcadores
Tablero
Constitución política
Octavos de cartulina
colores.</t>
  </si>
  <si>
    <t>Identificación en el contexto real del cumplimiento de los principios orientados al ejercicio de los derechos humanos en acciones solidarias con el entorno:
En grupos de trabajo de 4 personas realizarán un recorrido en el centro de formación y sus alrededores; durante el recorrido identificarán qué derechos colectivos se cumplen o no en la zona, Luego del recorrido se socializarán los resultados obtenidos. al final se propondrán las acciones que debe tomar la comunidad para hacer cumplir sus derechos colectivos.</t>
  </si>
  <si>
    <t>En grupos de 5 personas, realizarán una campaña para la divulgación de los derechos colectivos en el centro de formación.</t>
  </si>
  <si>
    <t>Desempeño de las actividades planteadas.
Listado con la identificación de los derechos colectivos.
Acciones propuestas para hacer cumplir sus derechos colectivos.</t>
  </si>
  <si>
    <t>Interactuar en lengua inglesa de forma oral y escrita dentro de contextos sociales y laborales según los criterios establecidos por el Marco Común Europeo de Referencia para las Lenguas.</t>
  </si>
  <si>
    <t>Comprender información sobre situaciones cotidianas y laborales actuales y futuras a través de interacciones sociales de forma oral y escrita.</t>
  </si>
  <si>
    <t xml:space="preserve">Establecer las diferencias entre presente simple y presente continuo en textos sencillos.
Identificar las edificaciones y los lugares de interés regional, nacional e internacional.
Seguir instrucciones de un proceso relacionado con su quehacer laboral.
Reconocer los fonemas del sistema vocálico inglés.
Establecer diferencias entre diversos sonidos comunes del inglés.
</t>
  </si>
  <si>
    <t xml:space="preserve">Gramática
Presente simple y presente continuo
Presente continuo: (Uso para planes y acuerdos)
Pronombres posesivos
Preposiciones de lugar (revisión)
Preposiciones de movimiento
Adjetivos
Comparativos
Formas verbales en el Pasado simple ( regular verbs and irregular verbs)
Used to
Pasado continuo
Pasado simple y pasado continuo
Futuro con las fórmulas: Will, be going to
Would like to
Diferencia entre el presente perfecto y pasado simple.
Condicional Zero y First
Would rather (Uso y contexto)
Had better, should , I think (that), I consider (that),  must, could.
Superlativos (Uso y contexto)
Adverbios de forma y manera
Conectores
Verbos frasales comunes
Cláusulas de relativo
Imperativo para dar instrucciones
Condicional Zero (if, when)
Vocabulario
Actividades del tiempo libre.
Celebraciones, costumbres y tradiciones.
Cuartos, lugares en una casa y sus objetos
Tiendas y lugares en la ciudad y los pueblos
Edificaciones y construcciones
Apariencia de las personas
Comportamientos y personalidades
Cualidades y defectos personales
Expresiones de tiempo en el pasado y futuro.
Reuniones familiares, actividades de la infancia, eventos históricos.
When y While
Números ordinales y cardinales
Conectores (Meanwhile, Suddenly, However, then, after)
Eventos formales (Congresos, Conferencias)
Preposiciones de tiempo (in, on , at) en diferentes contextos.
Adverbios (Yet, Still, Ever, Already, Just, Lately)
Since, For y Ago
Vocabulario de viajes
Fenómenos naturales
Expresiones de cortesía para intercambiar opiniones
Pronunciación
Sujeto + contracciones con auxiliares
Acentuación en frases (contenido y funciones de las palabras)
Regla de Pronunciación ­ ED ending, voiced consonants vs voiceless consonants.
Entonación de fonemas de sustantivos plurales.
Fonemas vocálicos
Diferencia entre el sonido TH /θ/ y /ð/
Entonación para presentar información nueva.
Acentuación en frases (contenido y funciones de las palabras)
Acentuación de énfasis
Reducción vocálica
International Phonetic Alphabet (Reconocimiento de los símbolos y su pronunciación)
Elevación y caída de la entonación en diferentes tipos de frases
Conexión y elisión de sonidos con los superlativos
Estrategias de aprendizaje
Uso de organizadores gráficos (diagramas de flujo, mapas conceptuales, mapas mentales, entre otros)
Uso de tarjetas didácticas o flashcards
Uso de portafolios.
</t>
  </si>
  <si>
    <t>Reconoce la idea general y detalles específicos en interacciones orales de la vida cotidiana articuladas con claridad y una velocidad promedio.
Reconoce  la  idea  general  y  detalles  específicos  en  textos  escritos  de  la vida cotidiana articulados con claridad.
Comprende información concreta relativa a temas cotidianos y laborales en textos orales y escritos.
Sigue instrucciones de un proceso relacionado con su quehacer laboral.</t>
  </si>
  <si>
    <t>Determinar la ruta de obtención del producto de interés industrial</t>
  </si>
  <si>
    <t>Interacción en lengua inglesa de forma oral y escrita dentro de contextos sociales y laborales</t>
  </si>
  <si>
    <t>Presentar un proceso para la realización de una actividad en su quehacer laboral de acuerdo con los procedimientos establecidos desde su programa de formación.</t>
  </si>
  <si>
    <t>Estudio de caso de procedimientos de limpieza y desinfección de materiales y equipo de laboratorio.
Aplicar el vocabulario y expresiones adquiridas por medio de una demostración. 
Simulación para redactar el guión para el video de procedimientos de limpieza y desinfección del laboratorio de química.</t>
  </si>
  <si>
    <t>Ambiente convencional:
Televisor o Video Beam
Tablero para marcador borrable
Mesas para trabajo en equipo para 30 puestos de trabajo
Sillas para 30 personas
Ambiente con conexión a internet.</t>
  </si>
  <si>
    <t xml:space="preserve">Útiles y papelería
* Tablero acrílico
 * Marcadores borrables
* Borrador de tablero
</t>
  </si>
  <si>
    <t xml:space="preserve">Instructor del área de bilingüismo: Profesional con título en licenciatura en idiomas o Profesional en cualquier área de conocimiento con  Nivel mínimo B2 de suficiencia en inglés. Además debe cumplir con:
Mínimo 12 meses en la orientación de procesos de capacitación o formación en la lengua extranjera en modalidad presencial.
</t>
  </si>
  <si>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</si>
  <si>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t>Video en inglés con procedimiento de limpieza y desinfección del laboratorio químico</t>
  </si>
  <si>
    <t>Asociado con evidencia del resultado "Mantener las condiciones de uso de materiales, equipos e instalaciones del laboratorio químico según procedimientos de limpieza, desinfección  y mantenimiento establecidos."</t>
  </si>
  <si>
    <t>"La lengua inglesa se ha convertido vital en los procesos de formación y articulación con el mundo productivo, generándose la necesidad de expresarnos en forma oral, escrita en la segunda lengua, para conseguir mayor competitividad en el mercado actual, el tecnólogo en química aplicada aún más debe alcanzar los resultados de aprendizaje de esta competencia para obtener comprensión en cuanto a fichas de datos de seguridad, manuales de fabricantes, entre otros que siempre vienen en la lengua inglesa.
En la presente guía usted encontrará las diferentes herramientas que le guiarán a lo largo del proceso que le permitirá alcanzar las competencias necesarias para la articulación de la lengua inglesa al tecnólogo. 
Estimado aprendiz lo invitamos a hacer partícipe de este maravilloso mundo de “applied Chemistry”, a través de trabajo en equipo, con un aprendizaje autónomo para crecimiento integral del grupo.
"</t>
  </si>
  <si>
    <t xml:space="preserve">Observe los siguientes videos. El primero es un video institucional del SENA sobre Competencias Laborales. El segundo sobre casos de la vida real de personas famosas.
o        Video Institucional: https://www.youtube.com/watch?v=KOqJQUlq3B0
o        Video Celebridades: http://www.youtube.com/watch?v=9Z2HjgzN7oc
A partir del contenido de los videos, establezca relaciones entre ellos y la importancia de aprender un idioma. Para ello, responda los siguientes interrogantes en su cuaderno:
o        ¿Por qué el inglés es un idioma fundamental en el contexto laboral?
o        ¿Qué se necesita para aprender cualquier idioma extranjero?
Luego, en una pequeña plenaria, socialice su punto de vista frente a los dos interrogantes. Durante la plenaria, el instructor revisará sus escritos. 
</t>
  </si>
  <si>
    <t xml:space="preserve">●        Computadores con conexión a internet
●        Marcadores
●        Cartulina o papel kraft
</t>
  </si>
  <si>
    <t xml:space="preserve">El instructor presentará una serie de palabras en inglés, las cuales deberá organizar para crear preguntas con fines comunicativos en inglés. En otras palabras, son preguntas que se hacen día a día para solucionar problemas a la hora de tener una conversación. En sí, son 5 preguntas las que debe crear y cada una tiene un fin específico. Los fines son:
a)        Pregunta para averiguar la pronunciación de una palabra en inglés.
b)        Pregunta para conocer la escritura de una palabra en inglés.
c)        Pregunta para identificar palabras en inglés desconocidas.
d)        Pregunta para pedir favores en inglés.
e)        Pregunta para pedir permisos o autorizaciones en inglés.
Compare sus respuestas con sus demás compañeros y haga las correcciones y modificaciones pertinentes. (30 minutos)
Luego, a través de un juego de roles, cada grupo proyecto presentará ejemplos de uso y respuesta de las 5 preguntas creadas, con el fin de establecer a ciencia cierta cómo se deben usar esas preguntas adecuadamente. Se espera que dichas preguntas sean usadas a lo largo del programa de formación, no solo durante los espacios de formación en inglés, sino también en otros espacios comunicativos. (30 minutos)
</t>
  </si>
  <si>
    <t xml:space="preserve">●         Aula convencional
●        Laboratorio de química 
</t>
  </si>
  <si>
    <t xml:space="preserve">CREACIÓN VIDEO EN INGLÉS CON PROCEDIMIENTO DE LIMPIEZA Y DESINFECCIÓN DEL LABORATORIO QUÍMICO  
Usted recibe unos textos de hojas de vida y manuales de instrumentos y equipos de laboratorio en inglés, los cuales debe leer, en primer lugar, de modo panorámico (por encima o, como se dice en inglés, “skim”) para la identificación de ideas principales y luego de modo detallado (palabra por palabra o “scan”) para determinar significados y sus particulares del vocabulario y expresiones especializadas dentro del texto. Debe realizar una tabla de datos que sintetice la información que encontró en los textos sobre procedimientos de limpieza y desinfección de materiales y equipo de laboratorio. (5 horas)
Luego, debe responder un cuestionario con preguntas en inglés relacionadas con la aplicación de los textos que analizó en la actividad anterior en diferentes situaciones o contextos sobre la operación de instrumentos y equipos de laboratorio. Puede utilizar la tabla de datos que elaboró como evidencia de la actividad pasada para resolver este cuestionario. (2.5 horas)
Finalmente, usando tanto la tabla de datos como el resultado de su cuestionario, participe en un panel de discusión en el que se analizan diferentes situaciones cotidianas en las que la información adquirida se utiliza para solucionar problemas o realizar procedimientos específicos en el laboratorio. A partir de esto, en su grupo proyecto, redactará un guion para un video de procedimientos de limpieza y desinfección de ciertos materiales o equipo específico de laboratorio, el cual será revisado por su instructor, para luego grabar el video y socializarlo con sus compañeros. (2.5 horas creación guión, 5 horas trabajo autónomo grabación video)
Realice un recorrido hablando en lengua inglesa donde describa lo que contiene el laboratorio. 
</t>
  </si>
  <si>
    <t xml:space="preserve">●        Aula convencional
●        Biblioteca
●         Ambientes virtuales de aprendizaje
●        Laboratorios de química 
</t>
  </si>
  <si>
    <t xml:space="preserve">La producción del abstract del proyecto como evidencia de las actividades de apropiación debe ser expuesta al grupo teniendo en cuenta los lineamientos para la presentación de proyectos. </t>
  </si>
  <si>
    <t xml:space="preserve">●        Aula convencional
●        Biblioteca
●         Ambientes virtuales de aprendizaje
●        Laboratorios de química  
</t>
  </si>
  <si>
    <t xml:space="preserve">Conocimiento 
V heurísticas, mapas mentales, mapas conceptuales, cuestionarios, mentefactos, cuadros comparativos, entrevistas, análisis de objeto. Gramática: Presente simple y presente continúo. Presente continuo: (Uso para planes y acuerdos). Pronombres posesivos. Preposiciones de lugar (revisión). Preposiciones de movimiento. Adjetivos.  Comparativos. Formas verbales en el Pasado simple (regular verbs and irregular verbs). Used to. Pasado continúo. Pasado simple y pasado continuo. Futuro con las fórmulas: Will, be going to. Would like to. Diferencia entre el presente perfecto y pasado simple. Condicional Zero y First. Would rather (Uso y contexto). Had better, should, I think (that), I consider (that), must, could. Superlativos (Uso y contexto). Adverbios de forma y manera Conectores. Verbos frasales comunes. Cláusulas de relativo. Imperativo para dar instrucciones. Condicional Zero (if, when). Vocabulario. pronunciación
Exposición de abstract del proyecto 
Recorrido en lengua inglesa por el laboratorio que incluye equipos, materiales, señalización incluye procedimiento de limpieza y desinfección 
Afiche de materiales de laboratorio
Abstract proyecto 
Plano de laboratorio en inglés de infraestructura, equipos, materiales, insumos, señalización, almacenamiento de reactivos y disposición de residuos
Video con invitación para que otras personas se motiven a formarse en el programa de formación
</t>
  </si>
  <si>
    <t xml:space="preserve">Establecer las diferencias entre presente simple y presente continuo en textos sencillos. 
Identificar las edificaciones y los lugares de interés regional, nacional e internacional. Establecer diferencias y similitudes entre personas, lugares o cosas. 
Describir el proceso de preparación y ejecución de una actividad de su quehacer laboral. Dar instrucciones de un proceso relacionado con su quehacer laboral. Seguir instrucciones de un proceso relacionado con su quehacer laboral.
Planear un itinerario usando el presente continuo para la organización de viajes, eventos y/o celebraciones. Describir habitaciones, casas o lugares de trabajo usando pronombres posesivos, preposiciones de lugar, adjetivos calificativos y vocabulario específico.
Narrar eventos y acontecimientos usando estructuras gramaticales en el tiempo pasado y conectores que brinden coherencia y cohesión al texto. Escribir textos sencillos en orden cronológico sobre acontecimientos pasados. Realizar una invitación formal a un evento empleando las estructuras del futuro y would like to. Hablar de planes futuros para su trabajo y su carrera. Narrar eventos y acontecimientos usando estructuras gramaticales del tiempo pasado, perfecto y conectores que brinden coherencia y cohesión al texto. Expresar hechos reales y posibles acerca de diversos eventos o situaciones del entorno. Ofrecer solución a situaciones particulares en su área ocupacional. Participar en una llamada telefónica (Saludar, preguntar, resolver preguntas). Hacer propuestas y solicitudes empleando verbos modales y fórmulas de cortesía en diversos contextos. Responder a propuestas y solicitudes empleando verbos modales y fórmulas de cortesía en diversos contextos. Expresar inseguridad sobre alguna cuestión u opinión.
Suministrar información sobre la ubicación y la manera de llegar a un lugar determinado.
Escribir informes y reportes laborales utilizando frases concretas y una introducción, desarrollo y conclusión.
</t>
  </si>
  <si>
    <t xml:space="preserve">Observación directa - Lista de verificación.
Solicitud de producto - Lista de chequeo.
</t>
  </si>
  <si>
    <t xml:space="preserve">yield - the quantity of a product formed by the interaction of two or more substances
swirl - to move around or along with a whirling motion
excess - the fact of exceeding something else in amount or degree
suction - to draw out or remove by aspiration
loss - something that is lost
confirm - to acknowledge with definite assurance
verify - to prove the truth of, as by evidence or testimony; confirm
</t>
  </si>
  <si>
    <t xml:space="preserve">Guideliness to work in chemistry lab: http://doclecture.net/1-7950.html. Disponible en línea. 
https://www.fkit.unizg.hr/_news/32255/1%20-%20Basic%20Chemistry%20Vocabulary%20List.pdf Disponible en línea. 
</t>
  </si>
  <si>
    <t>Intercambiar opiniones sobre situaciones cotidianas y laborales actuales, pasadas y futuras en contextos sociales orales y escritos.</t>
  </si>
  <si>
    <t>Planear un itinerario usando el presente continuo para la organización de viajes, eventos y/o celebraciones.
Describir habitaciones, casas o lugares de trabajo usando pronombres posesivos, preposiciones de lugar, adjetivos calificativos y vocabulario específico.
Suministrar  información  sobre  la  ubicación  y  la  manera  de  llegar  a  un  lugar determinado.
Establecer diferencias y similitudes entre personas, lugares o cosas.
Narrar eventos y acontecimientos usando estructuras gramaticales en el tiempo pasado y conectores que brinden coherencia y cohesión al texto.
Escribir textos sencillos en orden cronológico sobre acontecimientos pasados.
Narrar  eventos  y  acontecimientos  usando  estructuras  gramaticales  del  tiempo pasado, perfecto y conectores que brinden coherencia y cohesión al texto.</t>
  </si>
  <si>
    <t>Describe de manera sencilla y clara asuntos, acciones, experiencias, sentimientos, planes relacionados con temas de su interés y cotidianidad, siguiendo una secuencia lineal de elementos.
Ofrece breves razonamientos y explicaciones de opiniones, planes y acciones.
Se comunica de manera eficaz en torno a temáticas cotidianas y laborales sencillas haciendo uso  de  una  adecuada  pronunciación,  fluidez,  rango de vocabulario y estructura gramatical para el nivel pre intermedio.
Hace uso de vocabulario relacionado con familia, aficiones e intereses, trabajo, viajes y hechos de actualidad, en textos orales y escritos.
Participa  en  juegos  de  rol  guiados  o  situaciones  simuladas  sobre  situaciones cotidianas y laborales actuales, pasadas y futuras en contextos sociales orales y escritos.</t>
  </si>
  <si>
    <t>Explicar las funciones de su ocupación laboral usando expresiones de acuerdo al nivel requerido por el programa de formación.</t>
  </si>
  <si>
    <t>Identificar la peligrosidad de las sustancias químicas de acuerdo a normativdad.                                         Almcenar sustancias químicas de acurdo a matriz de comaptibilidad.             Inventariar los materiales, reactivos y equipos de labortaorio de acuerdo a normas de codificación del laboratorio.                                                      Manipular los residuos químicos de acuerdo a la  clasificación establecida.</t>
  </si>
  <si>
    <t>Lluvia de ideas sobre vocabulario y expresiones de manejo de reactivos, productos químicos, materiales y equipo de laboratorio, según datos encontrados en manuales, fichas técnicas y de seguridad.
Aplicar el vocabulario y expresiones adquiridas por medio de una ponencia.
Simulación para redactar los procedimientos adecuados de manejo de reactivos, productos, materiales y equipo.</t>
  </si>
  <si>
    <t>Hace uso de términos y expresiones relacionadas con su ámbito laboral específico.</t>
  </si>
  <si>
    <t>Manual instructivo en inglés de selección y  verificación de equipos, materiales y reactivos según fichas técnicas, manuales y procedimientos establecidos</t>
  </si>
  <si>
    <t>Asociado con evidencia del resultado "Manejar reactivos teniendo en cuenta el ensayo a realizar y los procedimientos del laboratorio"</t>
  </si>
  <si>
    <t xml:space="preserve">Describo en ingles el material volumétrico y equipos que utilizo en el laboratorio, material entregable un afiche para explicarlo durante la formación.
</t>
  </si>
  <si>
    <t>Discutir  sobre  posibles  soluciones  a  problemas  dentro  de  un  rango  variado de contextos sociales y laborales.</t>
  </si>
  <si>
    <t>Hablar de planes futuros para su trabajo y su carrera.
Expresar hechos reales y posibles acerca de diversos eventos o situaciones del entorno.
Ofrecer solución a situaciones particulares en su área ocupacional.
Expresar inseguridad sobre alguna cuestión u opinión.</t>
  </si>
  <si>
    <t>Brinda   solución   a   un   problema   sencilla   haciendo   uso   de   una   adecuada pronunciación, fluidez, rango de vocabulario y estructura gramatical para el nivel pre intermedio.
Enlaza  una  serie  de  elementos  breves,  concretos  y  sencillos  para  crear  una secuencia cohesionada y lineal.</t>
  </si>
  <si>
    <t>Establecer el plan de producción teniendo en cuenta los recursos disponibles. Identificar la normatividad aplicable de acuerdo con el proceso productivo.</t>
  </si>
  <si>
    <t>Estudio de caso de un plano de laboratorio en inglés centrado en el vocabulario y expresiones sobreinfraestructura, equipos, materiales, insumos, señalización, almacenamiento de reactivos y disposición de residuos.
Aplicar el vocabulario y expresiones adquiridas por medio de una demostración. 
Simulación para redactar la información necesaria para realizar el plano de laboratorio en inglés de infraestructura, equipos, materiales, insumos, señalización, almacenamiento de reactivos y disposición de residuos.</t>
  </si>
  <si>
    <t>Plano de laboratorio en inglés de infraestructura, equipos, materiales, insumos, señalización, almacenamiento de reactivos y disposición de residuos</t>
  </si>
  <si>
    <t>Asociado con evidencia del resultado "Verificar asignación de recursos para el desarrollo del proceso productivo, según el plan de producción y normatividad técnica y legal vigente"</t>
  </si>
  <si>
    <t xml:space="preserve">GRAMMAR
Entiendo la formulación de Ingles sobre el tema THERE IS AND THERE IS NOT, teniendo en cuenta los lineamientos del instructor.
WORKSHEET
Realizo la guía sobre los instrumentos de laboratorio en inglés, después los socializo en formación.
Listening Activity
http://www.esl-lab.com/
RAP DISCUTIR SOBRE POSIBLES SOLUCIONES A PROBLEMAS DENTRO DE UN RANGO VARIADO DE CONTEXTOS SOCIALES Y LABORALES. 
Descargue la ficha de datos de seguridad del Hidróxido de sodio, la cual se encuentra en inglés, con base en la información contenida realice una gramatización con sus compañeros de trabajo donde simulen una quemadura por el químico y como la atenderían frente a la ficha de datos de seguridad, la actividad debe realizarse en inglés.
 https://www.sciencecompany.com/msds/Sodium_Hydroxide_Solid_SDS.pdf 
</t>
  </si>
  <si>
    <t>La producción del abstract del proyecto como evidencia de las actividades de apropiación debe ser expuesta al grupo teniendo en cuenta los lineamientos para la presentación de proyectos.</t>
  </si>
  <si>
    <t>Implementar acciones de mejora relacionadas con el uso de expresiones, estructuras y desempeño según los resultados de aprendizaje formulados para el programa.</t>
  </si>
  <si>
    <t>Pronunciar  términos  y  frases  haciendo  uso  de  las  reglas  de  la acentuación y entonación adecuada para este nivel de formación.
Hacer  uso  de  estrategias  metacognitivas  como  el  uso  de  flashcards,  gráficos organizacionales y portafolios, para monitorear su proceso de aprendizaje.</t>
  </si>
  <si>
    <t>Establece  acciones  de  mejora  continua  para  el  alcance  progresivo  de  logros comunicativos en inglés acorde con el nivel pre intermedio.</t>
  </si>
  <si>
    <t>Conferencia sobre vocabulario y expresiones adecuadas sobre supervisión de disposición de residuos, emisiones y vertimientos.
Análisis de diferentes resultados de propuestas de disposición de residuos, emisiones y vertimientos en una  mesa redonda.
Simulación para redactar el comentario sobre la supervisión de la disposición de residuos, emisiones y vertimientos.</t>
  </si>
  <si>
    <t>Comentario en inglés sobre la supervisión de la disposición de los residuos,  emisiones y vertimientos</t>
  </si>
  <si>
    <t>Asociado con evidencia del resultado "Preparar el ensayo según técnica analítica a realizar".</t>
  </si>
  <si>
    <t xml:space="preserve">Descargue el Manufacturer's manual pH, del siguiente link file:///C:/Users/Aprendiz/Downloads/DOC022.53.80394_2ed.pdf, teniendo en cuenta esta información proponga con su equipo de trabajo cinco fallas que pueda presentar el equipo y plantee soluciones. Realice socialización con el resto de grupo en lengua inglesa. </t>
  </si>
  <si>
    <t>Realizar una invitación formal a un evento empleando las estructuras del futuro y would like to.
Participar en una llamada telefónica (Saludar, preguntar, resolver preguntas).
Hacer propuestas y solicitudes empleando verbos modales y fórmulas de cortesía en diversos contextos.
Responder a propuestas y solicitudes empleando verbos modales y fórmulas de cortesía en diversos contextos.
Escribir informes y reportes laborales utilizando frases concretas y una introducción, desarrollo y conclusión.
Describir el proceso de preparación y ejecución de una actividad de su quehacer laboral.
Dar instrucciones de un proceso relacionado con su quehacer laboral.</t>
  </si>
  <si>
    <t>Estudiar los principios de las tecnicas volumetricas, gravimetricas e instrumentales de analisis para la cuantificacion de los bioproductos, sustrato y biomasa del proceso de fermentación.
Aplicar las tecnicas fisicoquimicas e instrumentales de analisis requeridas para la identificacion y cuantificacion de bioproductos, sustratos y biomasa de un proceso biotecnologico</t>
  </si>
  <si>
    <t>Estudio de caso para asociar estructuras gramaticales y semánticas en textos cotidianos y no especializados con las presentes en la documentación sobre promoción y publicidad de productos.
Mesa redonda para exponer puntos de vista y discutir soluciones a problemáticas cotidianas con bioproductos. 
Aprendizaje basado en problemas para la creación de publicidad del bioproducto en la cual se haga énfasis en la necesidad del mismo y cómo soluciona problemáticas cotidianas.</t>
  </si>
  <si>
    <t>Propaganda en inglés del producto terminado que responda o dé solución a una necesidad común</t>
  </si>
  <si>
    <t>Asociado con evidencia del resultado "Caracterizar los sustratos y bioproductos obtenidos en los procesos biotecnológicos de acuerdo con las técnicas de análisis fisicoquímico y microbiológico".</t>
  </si>
  <si>
    <t xml:space="preserve">Según su experiencia personal aprendiendo inglés o estando en contacto con él, piense en qué palabras usaría para describirlo. Diríjase al tablero y escriba por lo menos una de esas palabras allí. Lea todas las palabras que hay en el tablero y piense en qué tan acertadas son para describir al idioma inglés. (15 minutos)
Después de analizar la información en el tablero, determine cuáles son los aspectos y características más difíciles del inglés para aprenderlo. En grupos de 5 aprendices, lleguen a un consenso y establezcan la característica más difícil del inglés. (15 minutos)
En los mismos grupos, a través de una representación artística (dibujo, mímica, obra de teatro, canción, entre otras), representen para todos los demás aprendices la característica más difícil que determinaron, y cuál sería la solución para superarla y aprender inglés efectiva y exitosamente. (60 minutos)
</t>
  </si>
  <si>
    <t xml:space="preserve">Teniendo en cuenta el proyecto pedagógico y de acuerdo con los lineamientos del gestor de su grupo, elabore el abstract de su proyecto de investigación, o productivo. Dicho abstract debe ser en lengua inglesa con el resumen elaborado en el proyecto.
Redacte un guión en el cual usted deba comunicarse con un proveedor y deba solicitarle comprar los siguientes ítems reactivos (escoja 5 nombres), material de vidrio (bureta de 25 mL, pipeta de 5 mL, balón aforado de 100 mL, escoja cantidades).
</t>
  </si>
  <si>
    <t>"Establecer las diferencias entre presente simple y presente continuo en textos sencillos. 
Identificar las edificaciones y los lugares de interés regional, nacional e internacional. Establecer diferencias y similitudes entre personas, lugares o cosas. 
Describir el proceso de preparación y ejecución de una actividad de su quehacer laboral. Dar instrucciones de un proceso relacionado con su quehacer laboral. Seguir instrucciones de un proceso relacionado con su quehacer laboral.
Planear un itinerario usando el presente continuo para la organización de viajes, eventos y/o celebraciones. Describir habitaciones, casas o lugares de trabajo usando pronombres posesivos, preposiciones de lugar, adjetivos calificativos y vocabulario específico.
Narrar eventos y acontecimientos usando estructuras gramaticales en el tiempo pasado y conectores que brinden coherencia y cohesión al texto. Escribir textos sencillos en orden cronológico sobre acontecimientos pasados. Realizar una invitación formal a un evento empleando las estructuras del futuro y would like to. Hablar de planes futuros para su trabajo y su carrera. Narrar eventos y acontecimientos usando estructuras gramaticales del tiempo pasado, perfecto y conectores que brinden coherencia y cohesión al texto. Expresar hechos reales y posibles acerca de diversos eventos o situaciones del entorno. Ofrecer solución a situaciones particulares en su área ocupacional. Participar en una llamada telefónica (Saludar, preguntar, resolver preguntas). Hacer propuestas y solicitudes empleando verbos modales y fórmulas de cortesía en diversos contextos. Responder a propuestas y solicitudes empleando verbos modales y fórmulas de cortesía en diversos contextos. Expresar inseguridad sobre alguna cuestión u opinión.
Suministrar información sobre la ubicación y la manera de llegar a un lugar determinado.
Escribir informes y reportes laborales utilizando frases concretas y una introducción, desarrollo y conclusión.
"</t>
  </si>
  <si>
    <t>Exponer las acciones y funciones relacionadas con su cargo.
Puntualizar las labores específicas que desarrolla en su lugar de trabajo, haciendo uso de vocabulario adecuado.</t>
  </si>
  <si>
    <t>Demostración de elaboración de resúmenes (abstracts) en artículos técnicos.
Taller de creación de resúmenes (abstracts) sobre el contenido y desarrollo de los proyectos de formación.
Estudio de caso de los avances y cambios en la redacción, contenido y expresión en inglés del resumen (abstract) del artículo científico.</t>
  </si>
  <si>
    <t>Presentación oral en inglés sobre la tabla de control de cambios con el avance y mejoras en el resúmen (abstract) del artículo científico.</t>
  </si>
  <si>
    <t>Asociado con evidencia del resultado "Documentar resultados de ensayos instrumentales según técnica analítica y procedimiento establecido".</t>
  </si>
  <si>
    <t xml:space="preserve">Elabore un video con su equipo de trabajo donde exponga el perfil del tecnólogo en química aplicada a la industria, resaltando las ocupaciones que podrán desempeñar, lo anterior en lengua inglesa. El video debe contener una invitación a que otros aprendices ingresen a la formación.  </t>
  </si>
  <si>
    <t>Aplicación de prácticas de protección ambiental, seguridad y salud en el trabajo de acuerdo con las políticas organizacionales y la normatividad vigente.</t>
  </si>
  <si>
    <t>Analizar las estrategias para  la prevención y control de los impactos ambientales y de los accidentes y enfermedades  laborales (ATEL) de acuerdo con  las políticas organizacionales y el entorno social.</t>
  </si>
  <si>
    <t>• Medio ambiente: concepto, componentes, conservación, aspectos  e impactos ambientales, normatividad básica legal.
• Aspectos e impactos ambientales: Concepto, características, clases según el contexto social y productivo, problemática ambiental asociada  y  legislación aplicable
• Impactos ambientales: concepto, clases, medidas de manejo ambiental.
• Peligros  de seguridad y salud en el trabajo propios del sector económico: concepto, características,  clases, efectos a la salud, mecanismos de control y normatividad.
• Lesiones y enfermedades  propias del sector económico: conceptos, clases, causas y características.
• Consecuencias  de los actos estándar y subestándar en el ambiente laboral: concepto y consecuencias.</t>
  </si>
  <si>
    <t>• Diferenciar los aspectos e impactos ambientales asociados a su entorno laboral y social.
• Examinar las estrategias establecidas para el  control de los impactos ambientales y los ATEL.</t>
  </si>
  <si>
    <t xml:space="preserve">• Interpreta  el contexto ambiental  y  de SST, asociado a su entorno laboral y  social acorde con la legislación y normatividad vigente.
• Relaciona  la legislación y normatividad vigente sobre medio ambiente y SST con los aspectos  e impactos ambientales, peligros y riesgos que se presentan en su ambiente de trabajo según  políticas de la organización y  el entorno laboral.
• Analiza los planes y programas de gestión ambiental y de SST para la aplicación de los controles de impacto ambiental establecidos por la organización. </t>
  </si>
  <si>
    <t>08 noviembre del 2017</t>
  </si>
  <si>
    <t>Teresita Manrique</t>
  </si>
  <si>
    <t>Analizar las estrategias para  la prevención y control de los impactos ambientales y  de  los accidentes y enfermedades  laborales (ATEL) de acuerdo con  las políticas organizacionales   y el entorno social.</t>
  </si>
  <si>
    <t>Competencia técnica:
Identificar la peligrosidad de las sustancias químicas de acuerdo a normatividad.
Almacenar sustancias químicas de acuerdo a matriz de compatibilidad.            
Inventariar los materiales, reactivos y equipos de laboratorio de acuerdo a normas de codificación del laboratorio.                                                      
Manipular los residuos químicos de acuerdo a la  clasificación establecida.
Competencia transversal:
Reconocer el procedimiento de manejo de sustancias químicas en el laboratorio, de acuerdo a la naturaleza de la sustancia.</t>
  </si>
  <si>
    <t>Actividad de identificación de qué se hace mal en una imagen de una persona trabajando inseguramente en el laboratorio.
Reconociendo los elementos de la ficha de seguridad.
Separemos las sustancia químicas de acuerdo a su naturaleza, teniendo en cuenta el SGA.
¿Cómo lo haría? partiendo del caso presentado en un artículo, reportaje o noticia, donde se encuentre un caso de contaminación por causa de sustancias químicas.</t>
  </si>
  <si>
    <t>Aula Convencional.
Aula de Informática.
Biblioteca.
Empresas del sector.</t>
  </si>
  <si>
    <t xml:space="preserve">Marcadores borrables.
Papelería en general.
insumos para procesos
</t>
  </si>
  <si>
    <t>Profesional especializado en seguridad y salud en el trabajo con formación en gestión ambiental o educación ambiental.
Ingeniero ambiental, biólogo o profesiones afines con formación en Seguridad y salud en el trabajo.
Profesional con especialización en gestión ambiental y seguridad y salud en el trabajo.</t>
  </si>
  <si>
    <t>Competencia técnica:
A partir del uso de: V heurísticas, mapas mentales, mapas conceptuales, cuestionarios, mentefactos, cuadros comparativos, entrevistas, análisis de objeto; verificar la conceptualización de:  
Información técnica y de seguridad de reactivos químicos
Condiciones técnicas, ambientales y de seguridad en el laboratorio
Observación directa en: el manejo seguro de sustancias químicas teniendo en cuenta normas de seguridad                                                                                                                                                                                      Propuesta de almacenamiento de reactivos químicos utilizados en el proyecto de formación, según normas técnicas y de seguridad .                                Plan de manejo de residuos peligrosos generados durante la ejecución del proyecto de formación.
Competencia transversal:
Matriz con la clasificación de las sustancias químicas que van a ser usadas en el proyecto de formación, dónde se encuentren los riesgos asociados, las precauciones durante el manejo, los elementos de protección individual y  la identificación de acuerdo al SGA.</t>
  </si>
  <si>
    <t xml:space="preserve">Durante el desarrollo de todas las actividades laborales o cotidianas hay implícito un riesgo de accidente o de enfermedad y hay aspectos ambientales involucrados; los cuales son específicos a cada actividad que se esté desarrollando, ya que los riesgos y aspectos no son iguales si usted se encuentra realizando actividades de oficina, actividades en plantas de producción, análisis químico o si es un deportista extremo. Por lo tanto para cada actividades se debe realizar un proceso de identificación de los riesgos e impactos y buscar la estrategia adecuada de minimización. 
La ocupación del Tecnólogo en Química Aplicada a la Industria no es menos ajena a estas circunstancias y es necesario reconocer los riesgos e impactos durante el manejo de sustancias químicas, montajes y equipos; luego establecer procedimientos de manejo adecuado, en armonía con los estándares nacionales e internacionales; aplicar correctamente estos procedimientos y realizar una evaluación continua de los mismos en busca de la mejora continua. Es por esto usted debe desarrollar la actividades de la competencia "Aplicar prácticas de protección ambiental, seguridad y salud en el trabajo de acuerdo con las políticas organizacionales y la normatividad vigente", la cual va enfocada a la gestión de estrategias de protección de las personas y del medio ambiente, durante la ejecución de su ocupación.
</t>
  </si>
  <si>
    <t>Actividad de identificación de qué se hace mal en una imagen de personas trabajando en el laboratorio de química.</t>
  </si>
  <si>
    <t>Aula Convencional.
Aula de Informática.
Biblioteca.</t>
  </si>
  <si>
    <t>Reconociendo los elementos de la ficha de seguridad.</t>
  </si>
  <si>
    <t>Separemos las sustancia químicas de acuerdo a su naturaleza, teniendo en cuenta el SGA.
¿Cómo lo haría? partiendo del caso presentado en un artículo, reportaje o noticia, donde se encuentre un caso de contaminación por causa de sustancias químicas.</t>
  </si>
  <si>
    <t>Matriz con la clasificación de las sustancias químicas que van a ser usadas en el proyecto de formación, dónde se encuentren los riesgos asociados, las precauciones durante el manejo, los elementos de protección individual y la identificación de acuerdo al SGA.</t>
  </si>
  <si>
    <t>• Interpreta  el contexto ambiental  y  de SST, asociado a su entorno laboral y  social acorde con la legislación y normatividad vigente.
• Relaciona  la legislación y normatividad vigente sobre medio ambiente y SST con los aspectos  e impactos ambientales, peligros y riesgos que se presentan en su ambiente de trabajo según  políticas de la organización y  el entorno laboral.
• Analiza los planes y programas de gestión ambiental y de SST para la aplicación de los controles de impacto ambiental establecidos por la organización.</t>
  </si>
  <si>
    <t xml:space="preserve">SGA: Sistema Globalmente Armonizado, sistema de clasificación y etiquetado de sustancias químicas; que busca establecer una base común y coherente para la clasificación y comunicación de peligros químicos, que provea elementos relevantes para el transportador, el consumidor, el trabajador, el socorrista y para la protección ambiental.
Residuo o desecho peligroso. Es aquel residuo o desecho que por sus características corrosivas, reactivas, explosivas, tóxicas, inflamables, infecciosas o radiactivas puede causar riesgo o daño para la salud humana y el ambiente. Así mismo, se considera residuo o desecho peligroso los envases, empaques y embalajes que hayan estado en contacto con ellos. 
</t>
  </si>
  <si>
    <t>Organización de las Naciones Unidas. (2011). Sistema Globalmente Armonizado de Clasificación y Etiquetado de Productos Químicos (SGA). Nueva York y Ginebra: Naciones Unidas.
Ministerio de Ambiente, Vivienda y Desarrollo Territorial. (2005). Decreto 4741 de 2005. Bogotá: Ministerio de Ambiente, Vivienda y Desarrollo Territorial.</t>
  </si>
  <si>
    <t>08 de noviembre del 2017</t>
  </si>
  <si>
    <t>Implementar  estrategias  para  el control de los impactos ambientales y  de  los accidentes y enfermedades   de acuerdo  con los planes y programas  establecidos por la organización.</t>
  </si>
  <si>
    <t>• Políticas ambientales y de SST: concepto, características, alcance y clases.
• Planes de manejo y gestión ambiental: Objeto, aplicación  y estructura.
• Planes y programas de gestión de SST: Objeto, aplicación y estructura.
• Sistema de Gestión y seguridad y salud en el trabajo: conceptos  generales y marco básico legal, derechos y deberes.
• Directrices y requisitos internos del Sistema de seguridad y salud en el trabajo: Reglamento de higiene y seguridad industrial, reglamento interno de trabajo, procedimientos de trabajo seguro, programas, política de seguridad  salud en el trabajo y  políticas  de prevención  de alcohol y sustancias psicoactivas.
• Medidas de manejo ambiental: concepto,  prevención, control y mitigación, estrategias de implementación.
• Plan de emergencias y contingencias: concepto, clases, objeto, alcance y estructura básica.
• Directrices y requisitos internos del Sistema de seguridad y salud en el trabajo: Reglamento de higiene y seguridad industrial, reglamento interno de trabajo, procedimientos de trabajo seguro, programas, política de seguridad  salud en el trabajo y  políticas  de prevención  de alcohol y sustancias psicoactivas.</t>
  </si>
  <si>
    <t>• Revisar la política ambiental y de seguridad y salud en el trabajo.
• Poner  en práctica las estrategias  para el control de los impactos ambientales y ATEL.
• Identificar las clases de planes y  programas de gestión ambiental y de SST establecidos para la intervención de los impactos ambientales   y los riesgos de  SST.
• Llevar a cabo las actividades establecidas en los planes y programas ambientales y  de SST, establecidos por la organización.
• Orientar  al equipo de trabajo  en el cumplimiento  de los planes y programas  ambientales y de SST.</t>
  </si>
  <si>
    <t xml:space="preserve">• Participa en el desarrollo de acciones  orientadas al control  de los impactos ambientales y la  disminución  de accidentes y enfermedades laborales de acuerdo con los planes y programas  establecidos por la organización.
• Determina  acciones para orientar a su equipo de trabajo en los planes y programas  ambientales y de SST según políticas de la organización.
</t>
  </si>
  <si>
    <t>Realizar el alistamiento de los recursos para la obtención del producto de interés industrial.</t>
  </si>
  <si>
    <t xml:space="preserve">Competencia técnica:
Preparación de muestras para análisis químico
Realización de montajes para técnicas análiticas
Preparación de soluciones para análisis químico.
Competencia transversal: 
Incluir el procedimiento de manejo de sustancias químicas con base en el control de impactos ambientales y de accidentes y enfermedades en el trabajo, en los protocolos de preparación de muestras, realizar de montajes y preparación de soluciones.
</t>
  </si>
  <si>
    <t xml:space="preserve">Elaboración de un mapa mental sobre la resolución 3619 de 2016 (BLPs).
Elaboración de un folleto sobre el PIGA de sustancias peligrosas del CGI.
Simulación de una accidente en el laboratorio, donde hay vertimiento y fuga de sustancias químicas, personas lesionadas y se debe evacuar.
Juego de roles donde se muestre el procedimiento adecuado de trabajo en el laboratorio, teniendo en cuenta las prácticas de protección ambiental, seguridad y salud en el trabajo.
</t>
  </si>
  <si>
    <t>Competencia técnica:
Información técnica y de seguridad de reactivos químicos
Tipos de material de laboratorio, clasificación, uso y calibración.
Conceptos de tabla periódica, enlaces químicos, nomenclatura inorgánica.
Hibridación del carbono, grupos funcionales, nomenclatura, reacciones orgánicas.
Estado del arte de los procesos existentes relacionados con el proyecto de formación.
Observación directa en el almacenamiento de sustancias químicas teniendo en cuenta normas de seguridad.
Observación directa en la elaboración del montaje requerido para el ensayo
Documento que contenga el procedimiento de adecuación de muestras utilizadas en el proyecto de formación.
Plan de manejo de residuos peligrosos generados durante la ejecución del proyecto de formación.
Observación directa en la ejecución de técnicas de adecuación de muestras destinadas a análisis químicos.
Competencia transversal:
Documento que contenga el procedimiento del manejo de sustancias químicas con base en el control de impactos ambientales y de accidentes y enfermedades en el trabajo, durante el desarrollo de una práctica de preparación de soluciones.</t>
  </si>
  <si>
    <t>Elaboración de un mapa mental sobre la resolución 3619 de 2016 (BLPs).
Elaboración de un folleto sobre el PIGA de sustancias peligrosas del CGI.</t>
  </si>
  <si>
    <t xml:space="preserve">Simulación de una accidente en el laboratorio, donde hay vertimiento y fuga de sustancias químicas, personas lesionadas y se debe evacuar.
Juego de roles donde se muestre el procedimiento adecuado de trabajo en el laboratorio, teniendo en cuenta las prácticas de protección ambiental, seguridad y salud en el trabajo.
</t>
  </si>
  <si>
    <t>Aula Convencional.
Aula de Informática.
Laboratorio de química general.</t>
  </si>
  <si>
    <t>Marcadores borrables.
Papelería en general.
Reactivos y material de laboratorio.</t>
  </si>
  <si>
    <t>Documento que contenga el procedimiento del manejo de sustancias químicas con base en el control de impactos ambientales y de accidentes y enfermedades en el trabajo, durante el desarrollo de una práctica de preparación de soluciones.</t>
  </si>
  <si>
    <t>BPLs: Buenas Prácticas de Laboratorio. se definen como el conjunto de reglas, de
procedimientos operacionales y prácticas establecidas y promulgadas por determinados
organismos como la Organization for Economic Cooperation and Development (OCDE), o la
Food and Drug Administration (FDA), etc., consideradas de obligado cumplimiento para
asegurar la calidad e integridad de los datos producidos en determinados procesos de
laboratorio, con el fin de armonizar protocolos, información y documentación de los
Procedimientos Operativos Estandarizados (POE).</t>
  </si>
  <si>
    <t>Ministerio de la Protección Social. (2013). Resolución 3619 de 2013. Bogotá: Ministerio de la Protección Social.</t>
  </si>
  <si>
    <t>Realizar seguimiento y acompañamiento al desarrollo de los planes y programas ambientales  y SST, según el  área de desempeño.</t>
  </si>
  <si>
    <t>• Monitoreo y seguimiento: concepto, métodos y documentación asociada.        
• Evidencias de cumplimiento a los programas ambientales y de SST: concepto, clases y características.
• Normatividad:   reporte e investigación de accidentes  de trabajo y enfermedades laborales.
• Sostenibilidad en el contexto productivo: conservación uso y manejo de los recursos.</t>
  </si>
  <si>
    <t>• Monitorear la ejecución de las actividades propias de su contexto, establecidas en los planes y programas de gestión ambiental y de SST.
• Confirmar la ejecución de las actividades  establecidas en los planes y programas ambientales y de SST.
• Consolidar la información  del seguimiento al cumplimiento  de los planes ambientales y SST.</t>
  </si>
  <si>
    <t>• Implementa acciones coordinadas para el monitoreo de los planes y programas ambientales y de SST según su área  de desempeño</t>
  </si>
  <si>
    <t>Realizar ensayos de caracterización a  materia prima, producto en proceso y producto terminado.</t>
  </si>
  <si>
    <t>Competencia técnica:
Cuantificar analitos según técnica analítica y requerimientos del ensayo.
Competencia transversal:
Ejecutar las prácticas de laboratorio según los procedimientos donde se tuvieron en cuenta los planes y programas ambientales y SST.</t>
  </si>
  <si>
    <t>¿Cómo se hace? para identificar qué se debe hacer durante la manipulación de las sustancias peligrosas en una práctica de laboratorio.
Ejecución de la práctica de laboratorio de preparación de soluciones teniendo en cuenta el antes, durante y después; para el manejo de sustancias químicas.</t>
  </si>
  <si>
    <t>Competencia técnica:
Técnicas de adecuación de muestras destinadas a análisis químicos: definición, fundamentos, principios, tipos.
Técnicas analíticas gravimétricas: definición, fundamento, principios.
Técnicas analíticas volumétricas: definición, fundamentos, principios, tipos.
Competencia transversal:
Observación directa  de la aplicación del procedimiento del manejo de sustancias químicas con base en el control de impactos ambientales y de accidentes y enfermedades en el trabajo, durante el desarrollo de una práctica de preparación de soluciones.</t>
  </si>
  <si>
    <t>"¿Cómo se hace? para identificar qué se debe hacer durante la manipulación de las sustancias peligrosas en una práctica de laboratorio.
Ejecución de la práctica de laboratorio de preparación de soluciones teniendo en cuenta el antes, durante y después; para el manejo de sustancias químicas."</t>
  </si>
  <si>
    <t>Observación directa  de la aplicación del procedimiento del manejo de sustancias químicas con base en el control de impactos ambientales y de accidentes y enfermedades en el trabajo, durante el desarrollo de una práctica de preparación de soluciones.</t>
  </si>
  <si>
    <t>Norma: es un término que proviene del latín y significa “escuadra”. Una norma es una regla que debe ser respetada y que permite ajustar ciertas conductas o actividades. En el ámbito del derecho, una norma es un precepto jurídico. Principio que se impone o se adopta para dirigir la conducta o la correcta realización de una acción o el correcto desarrollo de una actividad.</t>
  </si>
  <si>
    <t>ICONTEC. (2005). NTC-ISO 9000. Sistema de Gestión de la Calidad. Fundamentos y Vocabulario. Bogotá: ICONTEC.</t>
  </si>
  <si>
    <t>Proponer acciones de mejora para el manejo ambiental y el control de la SST, de acuerdo con estrategias de trabajo, colaborativo, cooperativo y coordinado en el contexto productivo y social.</t>
  </si>
  <si>
    <t>• Estrategias de trabajo colaborativo, cooperativo y coordinado: concepto y características.
• Comités ambientales y de seguridad y salud en el trabajo: concepto, características y funciones.
• Acciones de mejora en el manejo ambiental y en la SST: concepto, características y formulación.</t>
  </si>
  <si>
    <t>• Participar en la investigación de incidentes ambientales y ATEL.
• Apoyar la gestión de acciones de  mejora  de acuerdo  con los requerimientos de la organización.
• Recomendar acciones tendientes a mejorar  la gestión ambiental y la SST.
• Promover la cultura ambientalmente  responsable, el  desarrollo sustentable y el autocuidado  en su contexto social y productivo.</t>
  </si>
  <si>
    <t>• Fomenta la cultura  ambiental  responsable, el desarrollo sustentable  y el autocuidado en su contexto  social y productivo   de acuerdo  con la integración de los diferentes actores  relacionados</t>
  </si>
  <si>
    <t>Competencia técnica:
Identificar acciones correctivas y de mejora según los hallazgos encontrados.
Efectuar seguimiento a las acciones tomadas teniendo en cuenta los indicadores del proceso.
Competencia transversal:
Identificar las oportunidades de mejora del procedimiento de manejo de sustancias químicas en el laboratorio y la planta de producción.</t>
  </si>
  <si>
    <t xml:space="preserve">Realizar contraste para la identificación de oportunidades de mejora en el manejo de sustancias peligrosas.
Trabajo colaborativo para la elaboración del documento con la identificación de oportunidades de mejora en el procedimiento de manejo de sustancias químicas en el laboratorio y la planta de producción. </t>
  </si>
  <si>
    <t>Competencia técnica:
Informe con seguimiento a acciones de mejora del proceso químico.
Competencia transversal:
Documento que contenga la identificación de oportunidades de mejora del procedimiento de manejo de sustancias químicas en el laboratorio y la planta de producción.</t>
  </si>
  <si>
    <t>Realizar contraste para la identificación de oportunidades de mejora en el manejo de sustancias peligrosas.</t>
  </si>
  <si>
    <t xml:space="preserve">Marcadores borrables.
Papelería en general.
</t>
  </si>
  <si>
    <t xml:space="preserve">Trabajo colaborativo para la elaboración del documento con la identificación de oportunidades de mejora en el procedimiento de manejo de sustancias químicas en el laboratorio y la planta de producción. </t>
  </si>
  <si>
    <t>Documento que contenga la identificación de oportunidades de mejora del procedimiento de manejo de sustancias químicas en el laboratorio y la planta de producción.</t>
  </si>
  <si>
    <t xml:space="preserve">Oportunidad de mejora: diferencia detectada en la organización, entre una situación real y una situación deseada. La oportunidad de mejora puede afectar a un proceso, producto, servicio, recurso, sistema, habilidad, competencia o área de la organización.
</t>
  </si>
  <si>
    <t>Desarrollo de procesos de investigación efectivos, teniendo en cuenta situaciones de orden social  y productivo.</t>
  </si>
  <si>
    <t>Analizar el contexto productivo según sus características y necesidades</t>
  </si>
  <si>
    <t>• Cosmovisión: concepto, perspectivas e importancia.
• Justificación: concepto, componentes.
• Fuentes de información: definición, tipos y referenciación.</t>
  </si>
  <si>
    <t>• Definir las técnicas de recolección de información.
• Contextualizar la importancia de la investigación
• Realizar búsquedas de información. 
• Aplicar técnicas de recolección de información.</t>
  </si>
  <si>
    <t xml:space="preserve">• Reconoce las necesidades del contexto, según las problemáticas identificadas.
• Describe el problema de investigación de acuerdo a los elementos observados. 
• Aplica técnicas de recolección de información de acuerdo a criterios establecidos por la metodología.
</t>
  </si>
  <si>
    <t>Competencia técnica:
Reconocer las características de los sistemas de Gestión de Calidad según el tipo de organización.
Identificar herramientas de diagnóstico de acuerdo con el sistema de calidad establecido.
Competencia transversal:
Diagnosticar el sector de interés industrial, enmarcado en el contexto industrial de la región.</t>
  </si>
  <si>
    <t>Visita a la biblioteca del centro de formación, para recibir una charla sobre la consulta en bases de datos y recursos disponibles.
Consulta en diferentes fuentes de información, como búsqueda en bases de datos, páginas oficiales, cámaras de comercio, gacetas, observación directa, entrevistas, entre otros; sobre el sector industrial de interés.
Mesa redonda sobre el diagnóstico del sector de interés industrial.</t>
  </si>
  <si>
    <t>Evidencia de producto:
Informe del diagnóstico y análisis del sector de interés industrial; donde se encuentren las debilidades, oportunidades, fortalezas y amenazas del sector de interés industrial, los datos relativos al sector y la priorización de los problemas del sector industrial.</t>
  </si>
  <si>
    <t>El desarrollo de competencias investigativas, en la actualidad, se constituye en una tarea imperativa para cualquier entidad que tenga a cargo procesos formativos; lo anterior, debido a la importancia que revisten las acciones que en un ejercicio investigativo se realizan: caracterizar contextos e identificar problemáticas, formular proyectos para transformar las realidades, realizar consultas en diferentes fuentes; apropiarse de construcciones teóricas y dotar de argumentos una postura y plantear soluciones a las problemáticas identificadas. Las acciones que realiza las personas y los grupos mientras investigan repercuten en el desarrollo de habilidades de pensamiento lógico, crítico y creativo que de forma directa afectan la forma en la razonan, perciben el mundo y proponen acciones de mejora.
El SENA como institución educativa que ofrece una amplia oferta de formación tecnológica a los colombianos, en distintas modalidades en todas las regiones del país; reconoce que sus aprendices demandan la formación de competencias investigativas que les permitan trascender, innovar y responder de forma proactiva a las demandas del sector productivo; aprendices que más allá del saber hacer, formulen propuestas y participen activamente en la construcción de un mejor país.</t>
  </si>
  <si>
    <t>Visita a la biblioteca del centro de formación, para recibir una charla sobre la consulta en bases de datos y recursos disponibles.</t>
  </si>
  <si>
    <t>Marcadores borrables.
Papelería en general.</t>
  </si>
  <si>
    <t>Consulta en diferentes fuentes de información, como búsqueda en bases de datos, páginas oficiales, cámaras de comercio, gacetas, observación directa, entrevistas, entre otros; sobre el sector industrial de interés.
Mesa redonda sobre el diagnóstico del sector de interés industrial.</t>
  </si>
  <si>
    <t>INDUSTRIA: es la actividad que tiene como finalidad transformar los materiales en productos elaborados o semielaborados utilizando una fuente de energía.-Además de materiales, para su desarrollo, la industria necesita maquinaria y recursos humanos organizados habitualmente en empresas por su especialización laboral.
SECTOR INDUSTRIAL: es el conjunto de actividades que implican la transformación de  materias primas a través de los más variados procesos productivos, agrupados por un objetivo en común. Por ejemplo, algunos de los sectores industriales son: siderurgia, las industrias mecánicas, industria farmacéutica, industria cosmética, industria agro química, la textil, la producción de bienes de consumo, bienes alimenticios, el hardware informático, etc. Esta clasificación puede variar de acuerdo al país, región o industrias emergentes; de forma que de un sector industrial se pueden desprender varios sectore.
CÓDIGO CIIU: código de clasificación industrial internacional uniforme. Con el propósito de clasificar las actividades económicas de los empresarios del país de la manera más precisa, las cámaras de comercio del país, a partir del año 2000, se rigen por la Clasificación Industrial Internacional Uniforme (CIIU) de todas las actividades económicas.</t>
  </si>
  <si>
    <t>Cámara de Comercio de Bogotá. (Noviembre de 2017). Cámara de Comercio de Bogotá. Obtenido de Descripción actividades económicas código (CIIU): http://linea.ccb.org.co/descripcionciiu/</t>
  </si>
  <si>
    <t>Estructurar el proyecto de acuerdo a criterios de la investigación.</t>
  </si>
  <si>
    <t>• Investigación: conceptos y enfoques.
• Metodologías, métodos y técnicas de investigación: conceptos y tipos.
• Proyectos de investigación: concepto, tipos, estructuras y procedimientos.
• Ideas, problemas y preguntas de investigación.
• Objetivos de investigación: concepto, tipos.</t>
  </si>
  <si>
    <t xml:space="preserve">• Formular el problema de investigación.
• Plantear la pregunta de investigación.
• Determinar de los objetivos de investigación.
</t>
  </si>
  <si>
    <t>• Plantea los objetivos de la investigación según la pregunta de investigación.
• Consolida el proyecto de investigación teniendo en cuenta la pertinencia y los alcances.</t>
  </si>
  <si>
    <t>Competencia técnica:
Construir la información requerida para el establecimiento del control de calidad según normativa técnica y legal.
Competencia transversal:
Formalizar el proyecto de formación, teniendo en cuenta las necesidades del sector industrial detectadas.</t>
  </si>
  <si>
    <t>Video - foro sobre casos de investigaciones exitosas aplicadas al sector industrial.
Actividad de deducción y solución de problemas sobre un lectura propuesta.
Lluvia de ideas para elaborar 5W 1 H sobre el problema identificado del sector industrial.</t>
  </si>
  <si>
    <t>Evidencia de producto:
Documento que contenga la propuesta del proyecto de formación, de acuerdo a la problemática identificada.</t>
  </si>
  <si>
    <t>Video - foro sobre casos de investigaciones exitosas aplicadas al sector industrial.</t>
  </si>
  <si>
    <t>Televisor  y computador.</t>
  </si>
  <si>
    <t xml:space="preserve">
Actividad de deducción y solución de problemas sobre una lectura propuesta.</t>
  </si>
  <si>
    <t>Lluvia de ideas para elaborar 5W 1 H sobre el problema identificado del sector industrial.</t>
  </si>
  <si>
    <t>INVESTIGAR: Estudiar a fondo una determinada materia.Para poner en marcha un proceso de investigación científica el investigador parte de una hipótesis explicativa. A continuación deberá utilizar un método (normalmente el método hipotético-deductivo). Seguidamente, se contrastan los hechos hallados con la hipótesis propuesta. Tras comprobar que los hechos son explicados por su hipótesis inicial, el científico presenta sus conclusiones definitivas.
COLCIENCIAS: Según el decreto 849 de 2016, el Departamento Administrativo de Ciencia, Tecnología e Innovación, COLCIENCIAS, debe cumplir con las siguientes funciones, además de las que determina el artículo 59 de la Ley 489 de 1998: apoyo económico para  formación de investigadores, promover la formación de conocimientos, buscar el desarrollo científico, tecnología e investigación aplicada a empresas y construir cultura que valore y gestione el conocimiento.
SENNOVA: sistema de investigación, desarrollo tecnológico e innovación. ​SENNOVA tiene el propósito de fortalecer los estándares de calidad y pertinencia, en las áreas de investigación, desarrollo tecnológico e innovación, de la formación profesional impartida en el SENA.</t>
  </si>
  <si>
    <t xml:space="preserve">COLCIENCIAS. (Noviembre de 2017). Sobre Colciencias. Obtenido de http://www.colciencias.gov.co/quienes_somos/sobre-colciencias
SENA. (Noviembre de 2017). SENNOVA SENA. Obtenido de http://www.sena.edu.co/es-co/formacion/Paginas/tecnologia-innovacion.aspx
</t>
  </si>
  <si>
    <t>Argumentar aspectos teóricos del proyecto según referentes nacionales e internacionales</t>
  </si>
  <si>
    <t>• Conocimiento: concepto, tipos.
• Marco teórico: concepto, tipos.</t>
  </si>
  <si>
    <t xml:space="preserve">• Diferenciar formas de conocimiento.
• Elaborar el marco teórico de la investigación.
</t>
  </si>
  <si>
    <t>• Elabora el marco teórico de la investigación de acuerdo a los contextos nacional e internacional.</t>
  </si>
  <si>
    <t>Competencia técnica:
Ajustar las variables teniendo en cuenta los instrumentos usados y resultados obtenidos.
Competencia transversal:
Construir el marco teórico del proyecto de formación, teniendo en cuenta el análisis del sector industrial, los principios físicos, químicos y biotecnológicos de los fenómenos asociados y los antecedentes relacionados con el problema de investigación.</t>
  </si>
  <si>
    <t>Elaboración de mapa mental donde se identifiquen los temas que se deben tener en cuenta para el marco teórico, de acuerdo a la prioridad.
Lectura crítica sobre un artículo científico relacionado con los temas del proyecto de formación.
Seminario sobre las temáticas relacionadas con el proyecto de formación.
Juego de roles donde se muestre el procedimiento a seguir durante la ejecución del proyecto de formación.</t>
  </si>
  <si>
    <t>Evidencia de producto:
Artículo de revisión sobre el marco teórico del tema de investigación.</t>
  </si>
  <si>
    <t>Elaboración de mapa mental donde se identifiquen los temas que se deben tener en cuenta para el marco teórico, de acuerdo a la prioridad.
Lectura crítica sobre un artículo científico relacionado con los temas del proyecto de formación.</t>
  </si>
  <si>
    <t>Seminario sobre las temáticas relacionadas con el proyecto de formación.</t>
  </si>
  <si>
    <t>Juego de roles donde se muestre el procedimiento a seguir durante la ejecución del proyecto de formación.</t>
  </si>
  <si>
    <t>Evidencia de producto:
Artículo de revisión sobre el marco teórico del tema de formación.</t>
  </si>
  <si>
    <t>MARCO TEÓRICO: se entiende por marco teórico el conjunto de ideas, procedimientos y teorías que sirven a un investigador para llevar a término su actividad. Es una de las fases más importantes de un trabajo de investigación, consiste en desarrollar la teoría que va a fundamentar el proyecto con base al planteamiento del problema que se ha realizado. Existen numerosas posibilidades para elaborarlo, la cual depende de la creatividad del investigador. Una vez que se ha seleccionado el tema objeto de estudio y se han formulado las preguntas que guíen la investigación, el siguiente paso consiste en realizar una revisión de la literatura sobre el tema. Esto consiste en buscar las fuentes documentales que permitan detectar, extraer y recopilar la información de interés para construir el marco teórico pertinente al problema de investigación planteado.
METODOLOGÍA DE LA INVESTIGACIÓN: se denomina el conjunto de procedimientos y técnicas que se aplican de manera ordenada y sistemática en la realización de un estudio.En un proceso de investigación, la metodología es una de las etapas en que se divide la realización de un trabajo. En ella, el investigador o los investigadores deciden el conjunto de técnicas y métodos que emplearán para llevar a cabo las tareas vinculadas a la investigación.</t>
  </si>
  <si>
    <t>Cegarra Sánchez, J. (2004). Metodología de la Investigación Científica. Madrid: Díaz de Santos.
Gómez, M. (2006). Introducción la Metodología de la Investigación. Córdoba: Editorial Brujas.</t>
  </si>
  <si>
    <t>Proponer soluciones a las necesidades del contexto según resultados de la investigación.</t>
  </si>
  <si>
    <t>• Informe de investigación: características, tipos.</t>
  </si>
  <si>
    <t>• Elaborar el informe de la investigación.</t>
  </si>
  <si>
    <t>• Comunica los resultados de la investigación según criterios de presentación de informes.</t>
  </si>
  <si>
    <t>Competencia técnica:
Implementar acciones de mejora continua según sistema de calidad.
Competencia transversal:
Analizar los resultados obtenidos en el proyecto de formación, de acuerdo a los objetivos propuestos y el problema planteado.</t>
  </si>
  <si>
    <t>Lluvia de ideas donde se planteen soluciones al problema planteado del proyecto de formación, según los resultados obtenidos.
Reportaje con autores de revistas indexadas.
Congreso de proyectos donde se realice la presentación del proyecto de formación a través de un artículo científico y un póster.</t>
  </si>
  <si>
    <t>Evidencia de producto:
Artículo científico sobre el proyecto de formación.
Evidencia de producto:
Póster sobre el proyecto de formación.</t>
  </si>
  <si>
    <t>Reportaje con autores de revistas indexadas.</t>
  </si>
  <si>
    <t>Estrategia de proyecto donde se planteen soluciones al problema planteado, según los resultados obtenidos.
Congreso de proyectos donde se realice la presentación del proyecto de formación a través de un artículo científico y un póster.</t>
  </si>
  <si>
    <t>Evidencia de desempeño:
Observación del desempeño durante el congreso de presentación de los proyectos de formación.
Evidencia de producto:
Artículo científico y póster sobre el proyecto de formación</t>
  </si>
  <si>
    <t xml:space="preserve">Observación directa - Lista de verificación.
Solicitud de producto - Lista de chequeo.
</t>
  </si>
  <si>
    <t>ARTÍCULO CIENTÍFICO: Un artículo científico es un Informe original, escrito y publicado, que plantea y describe resultados experimentales, nuevos conocimientos o experiencias que se basan en hechos conocidos. Su finalidad es poder compartir y contrastar estos resultados con el resto de la comunidad científica, y una vez validados, se incorporen como recurso bibliográfico a disponibilidad de los interesados.</t>
  </si>
  <si>
    <t>Cisneros Estupiñán, M., &amp; Olave Arias, G. (2012). Redacción y Publicación de Artículos Científicos. Enfoque discursivo. Bogotá: ECOE Ediciones.
Galindo Fentanes, E. (2013). El Quehacer de la Ciencia Experimental. México: Siglo XXI Editores.
Watson L., V. (2009). Acerca de la Escritura de Artículos Científicos. Bogotá: Universidad Militar Nueva Granada.</t>
  </si>
  <si>
    <t>Desarrollar procesos de comunicación eficaces y efectivos, teniendo en cuenta situaciones de orden social, personal y productivo</t>
  </si>
  <si>
    <t>Analizar los componentes de la comunicación según sus características, intencionalidad y contexto.</t>
  </si>
  <si>
    <t>• Reconocer la importancia, naturaleza y características de la comunicación humana. • Codificar y decodificar mensajes. • Aplicar técnicas para la comunicación verbal y no verbal • Mantener la atención y escucha en los procesos de comunicación. • Interpretar mensajes y reconstruir el discurso con sus propias palabras manteniendo el sentido. • Apropiar un método para leer comprensiva e interpretativamente.</t>
  </si>
  <si>
    <t>• Comunicación: Concepto, tipos, usos, medios, canales, técnicas, procesos características, escenarios, componentes, funciones, barreras, niveles. • Expresión corporal: Concepto, características, gestos, posturas, emociones, sentimientos • Actos de habla: Concepto, percepción, observación, escucha activa, comunicación verbal y no verbal. • Comprensión de Textos: Concepto, técnicas, procesos, niveles, características, interpretación, elementos.</t>
  </si>
  <si>
    <t>• Reconoce la importancia, naturaleza y características de la comunicación humana, según el contexto en el que se desarrolla. • Escucha con atención y concentración, asiente y pregunta al hablante-oyente para retroalimentar el proceso. • Codifica y decodifica mensajes utilizando los íconos, los símbolos, las señales, planos, esquemas y flujogramas según requerimiento. • Aplica técnicas para la comunicación verbal y no verbal teniendo en cuenta características comunicativas. • Establece acuerdos a partir de la diversidad de conceptos y opiniones. • Interpreta mensajes y reconstruye el discurso con sus propias palabras manteniendo el sentido. • Apropia un método para leer comprensiva e interpretativamente.</t>
  </si>
  <si>
    <t>Oscar Muñoz</t>
  </si>
  <si>
    <t>Desarrollo de procesos de comunicación eficaces y efectivos, teniendo en cuenta situaciones de orden social, personal y productivo</t>
  </si>
  <si>
    <t>"Reconocer las características de los sistemas de Gestión de Calidad según el tipo de organización.</t>
  </si>
  <si>
    <t>El mapa de nuestra comunicación (Mapa de aspectos comunies), en el cual relacionarán los componentes de la comunicación verbal y la comunicación no verbal.</t>
  </si>
  <si>
    <t>Ambiente convencional:
 Televisor o Video Beam
 Tablero para marcador borrable
 Mesas para trabajo en equipo para 30 puestos de trabajo
 Sillas para 30 personas
 Ambiente con conexión a internet.</t>
  </si>
  <si>
    <t>Útiles y papelería
 * Tablero acrílico
  * Marcadores borrables
 * Borrador de tablero</t>
  </si>
  <si>
    <t>Instructor del área de Comunicación: Formación en Ciencias de la Comunicación, Periodismo, Lingüística, Filología, Lenguas Clásicas o Modernas, Español y Literatura.Además debe cumplir con:Dos (2) año de Experiencia Laboral en el área Seis (6) meses de experiencia docente</t>
  </si>
  <si>
    <t>Evidencia de producto: Mapa de aspectos comunies, en el cual relacionarán los componentes de la comunicación verbal y la comunicación no verbal.</t>
  </si>
  <si>
    <t>En el contexto actual la buena y correcta comunicación ha disminuido, las personas han ido perdiendo la habilidad de saber interactuar con la sociedad, esto se debe a que los seres humanos han reducido la práctica y la implementación de las normas y los medios para poder conseguir un excelente proceso comunicativo, perdiendo claridad en la importancia es esta cualidad en nuestras vidas. 
 El dominio y aplicación de las reglas ortográficas y gramaticales son un elemento esencial para la formación integral y preparación de las nuevas generaciones para la vida laboral y personal, así como el desarrollo y enriquecimiento de nuestra lengua materna.
 Es por ello que no cabe duda, la comunicación proporciona una ventana a nivel local, nacional e internacional, para hacer posible la divulgación de aquellos trabajos que se preocupan por ampliar las posibilidades de conocimiento a la vez que permite el acceso y la comprensión de los avances de formación y de todo aquello posibilitará crecer a nivel laboral, social y familiar.</t>
  </si>
  <si>
    <t>1. Yo creo que... Con la ayuda del video: "La importancia de la comunicación oral y escrita para mi desarrollo..." (https://www.youtube.com/watch?v=nN4Lo0IhbHA) Asuma una postura y participa en el debate respondiendo a la pregunta ¿Por qué es importante la comunicación oral y escrita para mi formación profesional? En plenaria, cada aprendiz asumirá una postura frente a la pregunta movilizadora y debatirá al respecto. De forma voluntaria, un aprendiz asumirá el rol de moderador de la actividad y guiará el proceso. El instructor será observador del desarrollo y al finalizar hará la respectiva retroalimentación y cierre de la actividad.</t>
  </si>
  <si>
    <t>"Ambiente convencional con Mesas para trabajo en equipo para 30 puestos de trabajo
 Sillas para 30 personas</t>
  </si>
  <si>
    <t>Televisor o Video Beam
 Tablero para marcador borrable
 Ambiente con conexión a internet."</t>
  </si>
  <si>
    <t>Test de diagnóstico de conocimiento previo, en la plataforma de Blackboard carpeta "Matrial de Aprendizaje" Realice el test de diagnóstico de conocimiento previos, lo que permitirá identificar los saberes construidos a partir de experiencias previas del aprendiz</t>
  </si>
  <si>
    <t>•Ambientes virtuales de aprendizaje, Plataforma Black Board</t>
  </si>
  <si>
    <t>Computador</t>
  </si>
  <si>
    <t>1. Entiende tu lengua Materna. El grupo se divirá en sub grupos de cinco personas para desarrollar la técnica didáctica "la Rejilla" la presente técnica le exige a cada integrante asumir la responsabilidad individual de enseñarle a sus compañeros la temática que le corresponderá. - en un primer momento los subgrupos se enumerarán de uno a cinco (Si no da exacto, eventualmente algún grupo podría tener personas con el mismo número) - se conformarán grupos temporales por cada número (el grupo de los 1, el grupo de los 2 y así sucesivamente) - Del texto:Formas de expresión oral y escrita. Proceso comunicativo. Lenguas. Léxico. Sintaxis(http://html.rincondelvago.com/comunicacion-y-lenguaje_4.html) los grupos temporales se apropiarán de un capítulo según su número que representan, ello implica que leerán y discutirán cada elemento del capitulo, tomarán nota de los componentes claves que identifican. - Cada aprendiz al finalizar el ejercicio anterior, regresará a su grupo incial y de forma ordenada, cada aprendiz socializará a sus compañeros el capitulo que le correspondio; todo lo anterior posibilitará que todos los aprendices al finalizar de la actividad, reconozcan y dominen los conceptos estructurales del texto. 2. El mapa de nuestra comunicación, a partir de los elementos que lograron apropiar de la actividad anterior (Entiende tu lengua Materna) realizarán un "Mapa de aspectos comunies", en el cual relacionarán los componentes de los diferentes tipos de comunicación. procedimiento: Construirán un diagrama similar a la teoría de conjuntos, donde se desea encontrar los aspectos o elementos comunes entre los temas o conjuntos. 2.1. En un conjunto A se anota el primer tema y sus características. 2. 2. En el conjunto B se hace lo mismo y así sucesivamente. 2.3. En la intersección se colocan los elementos comunes o semejantes que existen entre los conjuntos. 2.4. Los elementos que quedan fuera son las diferencias. Dicho producto lo evidenciarán en la plataforma de Blackboard carpeta Evidencias del proceso de formación, Sub Carpeta Comunicación.</t>
  </si>
  <si>
    <t>Ambiente convencional con Mesas para trabajo en equipo para 30 puestos de trabajo
 Sillas para 30 personas •Ambientes virtuales de aprendizaje, Plataforma Black Board</t>
  </si>
  <si>
    <t>Tablero para marcador borrable
 Ambiente con conexión a internet." Computador</t>
  </si>
  <si>
    <t xml:space="preserve">Participar activamente en las exposiciones de entrega de fase de proyecto Formativo en las que se exponen los adelantos o los resultados finales de la obtención de productos de interés industrial, aplicando técnicas de comunicación y de acuerdo a los lineamientos institucionales. Para estas presentaciones es importante tener en cuenta que:
1.	Presentaciones deber ser elaboradas en la herramienta ofimática power point y en la plantilla Institucional actualizada.
2.	Se deben usar técnicas verbales y no verbales de comunicación
3.	Se deben usar reglas gramaticales en: planteamiento del problema o pregunta problematizadora, objetivos, alcance, justificación, análisis y discusión de resultados, conclusiones y recomendaciones del proyecto.
4.	Se debe Argumentar de forma oral y escrita la formulación y resultados del proyecto formativo
</t>
  </si>
  <si>
    <t>Auditorio o ambiente dotado de conexion a smart TV, video beam. dispositivo de sonido</t>
  </si>
  <si>
    <t xml:space="preserve">Computador, video beam, smart TV, tablero de proyeccion </t>
  </si>
  <si>
    <t>Evidencia de producto: mapa de aspectos comunes</t>
  </si>
  <si>
    <t>• Reconoce la importancia, naturaleza y características de la comunicación humana, según el contexto en el que se desarrolla. • Codifica y decodifica mensajes utilizando los íconos, los símbolos, las señales, planos, esquemas y flujogramas según requerimiento. • Aplica técnicas para la comunicación verbal y no verbal teniendo en cuenta características comunicativas. • Establece acuerdos a partir de la diversidad de conceptos y opiniones. • Interpreta mensajes y reconstruye el discurso con sus propias palabras manteniendo el sentido. • Apropia un método para leer comprensiva e interpretativamente.</t>
  </si>
  <si>
    <t>Técnica:Verificación de producto. Instrumento: Lista de verificación.</t>
  </si>
  <si>
    <t xml:space="preserve">Codificar: Transformar mediante las reglas de un código la formulación de un mensaje.
Comunicación: Unión o contacto que se establece entre las personal o lugares mediante diferentes recursos o medios de comunicación.
Decodificar: Aplicar inversamente las reglas de un código a un mensaje codificado para obtener la forma primitiva de este. Dar interpretación a un mensaje que se encuentra codificado.
Exposición: Explicación de un tema o asunto, presentado por escrito o verbal.
Léxico: Vocabulario, conjunto de palabras de un idioma o de las que pertenece al uso de una región una actividad determinada, un campo semántico determinado. 
Redacción: Efecto de poner por escrito algo sucedido, acordado o pensado con anterioridad.
Sintaxis: Parte de la gramática que estudia el modo en que se combinan las palabras y los grupos que estas forman para formar significados, así como las relaciones que establecen entre todas las unidades.
Tesis: Conclusión, proposición que se mantiene con razonamientos.
Texto: Enunciado o conjunto coherente de enunciados orales o escritos.
</t>
  </si>
  <si>
    <t xml:space="preserve">ARBOLEDA TORO, Rubén. “Lengua escrita y rendimiento escolar” en: Entre la lectura y la escritura. Santafé de Bogotá: Magistério, Mesa Redonda, 60, 1997, p.p 29 - 44.
ARGOS (Roberto Cadavid). Gazaperas gramaticales. Medellín: Editorial Universidad de Antioquia, 1993.
BARTHES, Roland. El placer del texto. México: Siglo Veintiuno, 1984.
BERRUTO, Gaetano. La semántica. México: Nueva Imagen. 1979.
BÜHLER, Karl. Teoría del lenguaje. Madrid: Revista de Occidente, 1967.
CÁRDENAS PÁEZ, Alfonso. “Hacia una pedagogía integral del lenguaje”, Folios (7), Santafé de Bogotá, 1997, p.p. 33 - 42.
JIMÉNEZ, Javier. “Competencia lingüística y competencia comunicativa” en: Lenguaje en acción. Medellín: Editorial Universidad de Antioquia, 1986, p.p. 36 - 40.
MOLINER, María. Diccionario de uso del español. Madrid: Gredos, 1981, 2 vol.
REAL ACADEMIA ESPAÑOLA. Diccionario de la Lengua Española. Tomo I y II. Vigésima primera edición, Madrid: Espasa Calpe, 1992.
MARTÍN VIVALDI, Gonzalo. Curso de Redacción. Madrid: Paraninfo, 1982.
MONSALVE, Alfonso. Teoría de la argumentación. Medellín: Editorial Universidad de Antioquia, 1992.
PARRA, Marina. Cómo se produce el texto escrito. Teoría y práctica. Santafé de Bogotá: Magistério, 1996.
https://psicologiaymente.net/cultura/tipos-de-texto
https://formacion-docente.idoneos.com/didactica_de_la_lengua/comprension_lectora/
https://formacion-docente.idoneos.com/didactica_de_la_lengua/tipos_de_textos/
</t>
  </si>
  <si>
    <t>Oscar Freddy Muñoz García</t>
  </si>
  <si>
    <t>Centro Textil y de Gestión Industrial</t>
  </si>
  <si>
    <t>Argumentar en forma oral y escrita atendiendo las exigencias y particularidades de las diversas situaciones comunicativas mediante los distintos sistemas de representación.</t>
  </si>
  <si>
    <t>• Redactar diferentes tipos de textos aplicando reglas gramaticales y ortográficas. • Utilizar la información según el propósito establecido.. • Exponer en forma oral o escrita un planteamiento utilizando los principios de la argumentación • Realizar procesos de argumentación de ideas, proposición y planteamiento de tesis • Emplear estructuras textuales en la comunicación oral y escrita</t>
  </si>
  <si>
    <t>• Redacción de Textos: Tipos, usos, clases, partes, forma, contenido, intencionalidad, técnicas, métodos, cohesión, coherencia, sintaxis, ortografía, signos de puntuación, semántica, principios y cualidades. • La Argumentación: Concepto, procesos, elementos, características, la pregunta, la tesis, el argumento, la conclusión, la síntesis. • La Proposición: Concepto, procesos, elementos, características.</t>
  </si>
  <si>
    <t>• Redacta textos con cohesión y coherencia siguiendo pautas de progresión temática. • Identifica los diferentes tipos de textos teniendo en cuenta su intencionalidad. • Utiliza las reglas gramaticales y los signos de puntuación según el texto comunicativo. • Produce textos explicativos, instructivos, descriptivos o argumentativos según especificaciones. • Gráfica la información utilizando instrumentos gráficos semánticos.. • Utiliza la información según el propósito establecido. • Utiliza el lenguaje según el destinatario, el propósito, el contexto y el contenido. • Emplea en la elaboración de textos las estructuras textuales básicas. • Argumenta tesis y elabora proposición para el planteamiento de tesis.</t>
  </si>
  <si>
    <t>La protesta (Debate, Socialización de forma oral) en la cual dará sus argumentos en pro o en contra sobre las caracteristicas de los sitemas de Gestión de Calidad según el tipo de Organización</t>
  </si>
  <si>
    <t>Evidencia de desempeño: Debate, Socializará de forma oral sus argumentos en pro o en contra sobre las caracteristicas de los sitemas de Gestión de Calidad según el tipo de Organización</t>
  </si>
  <si>
    <t>1. Exposición:El instructor socializará "Tecnicas y formas de la comunicación oral" exponiendo la tematica por medio de una diapositiva en Power point que podrán encontrar en la plataforma Black Board en la carpeta " Material de Formación" sub Carpeta "Comunicación" 2. La Protesta:Teniendo encuenta los elementos estructurales socializados por el instructor en la actividad anterior, el aprendiz participará del Debate (Socialización de forma oral) en la cual dará sus argumentos en pro o en contra sobre las caracteristicas de los sitemas de Gestión de Calidad según el tipo de Organización</t>
  </si>
  <si>
    <t>Ambiente convencional con Mesas para trabajo en equipo para 30 puestos de trabajo
 Sillas para 30 personas</t>
  </si>
  <si>
    <t>Tablero para marcador borrable</t>
  </si>
  <si>
    <t>Evidencia de desempeño: Proceso de oratoria con los argumentos en pro o en contra sobre las caracteristicas de los sitemas de Gestión de Calidad según el tipo de Organización Evidencia de producto: Documento con el diagnóstico del sistema de Gestión (El documento deberá tener los pro y contra identificados.</t>
  </si>
  <si>
    <t>• Redacta textos con cohesión y coherencia siguiendo pautas de progresión temática. • Identifica los diferentes tipos de textos teniendo en cuenta su intencionalidad. • Utiliza las reglas gramaticales y los signos de puntuación según el texto comunicativo. • Produce textos explicativos, instructivos, descriptivos o argumentativos según especificaciones. • Utiliza la información según el propósito establecido. • Utiliza el lenguaje según el destinatario, el propósito, el contexto y el contenido. • Emplea en la elaboración de textos las estructuras textuales básicas. • Argumenta tesis y elabora proposición para el planteamiento de tesis.</t>
  </si>
  <si>
    <t>Técnica: Observacion directa Instrumento: Lista de verificación.</t>
  </si>
  <si>
    <t>Relacionar los procesos comunicativos teniendo en cuenta criterios de lógica y racionalidad</t>
  </si>
  <si>
    <t>• Seleccionar el tipo de texto con sus intereses y necesidades de conocimiento. • Interpretar señales, signos, símbolos e íconos propios de su actividad laboral. • Establecer acuerdos a partir de la diversidad de conceptos y opiniones.</t>
  </si>
  <si>
    <t>• El estilo: Concepto, características, aplicación. • Carácter convencional y función social de los signos: Concepto, tipos, relaciones, usos, carácter, interpretación, características, contexto, elementos básicos de la semiótica y semiología. • Procesos de pensamiento: Concepto, análisis, síntesis, proposición, argumentación.</t>
  </si>
  <si>
    <t>• Selecciona el tipo de texto de acuerdo con sus intereses y necesidades de conocimiento. • Interpreta señales, signos, símbolos e íconos propios de su actividad laboral. • Codifica y decodifica mensajes utilizando los íconos, símbolos, señales en el contexto de su actividad laboral y social. • Utiliza la información según el propósito establecido.</t>
  </si>
  <si>
    <t>Identificar herramientas de diagnóstico de acuerdo con el sistema de calidad establecido."</t>
  </si>
  <si>
    <t>Generando nuestro Informe (Informe de lectura) sobre el reconocimiento de las caracteristicas de los sitemas de Gestión de Calidad según el tipo de Organización</t>
  </si>
  <si>
    <t>Evidencia de Producto: Informe de lectura sobre el reconocimiento de las caracteristicas de los sitemas de Gestión de Calidad según el tipo de Organización</t>
  </si>
  <si>
    <t>1. Feria de Folletos:A partir del texto "TIPOS DE TEXTOS, Una propuesta de tipología textual y la forma de abordar los diferentes tipos de textos" construya su propio folleto recreando clasificación, tipologias, entre otras categirías. Durante la asesoría se realizará la feria de folletos, compartiendo los distintos folletos entre sus compañeros, posibilitando su interacción, aportes y profundización sobre cada uno de los trabajos; cada aprendiz, realizará la evaluación del material a su compañero de forma cualitativa (diseño, contenido, pertinencia, claridad en la información) el instructor entregará el instrumento donde evaluarán los folletos. Al final de la sesión el instructor retroalimentará el ejercicio resaltando los aprendizajes. 2.Generando nuestro Informe:a partir de la actividad "Feria de Folletos", el aprendiz identificará dependiendo de la clasificación y tipologia de los textos, cual es el más adecuado para recrear el trabajo realizado sobre "el reconocimiento de las caracteristicas de los sitemas de Gestión de Calidad según el tipo de Organización". el aprendiz evidenciará en su plataforma Black board, carpeta evidencias de aprendizaje, sub carpeta Comunicaciones, su texto sobre "el reconocimiento de las caracteristicas de los sitemas de Gestión de Calidad según el tipo de Organización", cumpliendo con las carcterísticas técnicas.</t>
  </si>
  <si>
    <t>Evidencia de producto: 1. Folleto sobre Tipos y clasificación de Textos. 2. Informe del reconocimiento de las caracteristicas de los sitemas de Gestión de Calidad según el tipo de Organización</t>
  </si>
  <si>
    <t>Técnica: Verificación de producto. Lista de verificación.</t>
  </si>
  <si>
    <t>Establecer procesos de enriquecimiento lexical y acciones de mejoramiento en el desarrollo de procesos comunicativos según requerimientos del contexto.</t>
  </si>
  <si>
    <t>• Usar el léxico con precisión y propiedad en los procesos de comunicación • Organizar la información.</t>
  </si>
  <si>
    <t>• Consulta y lectura: Métodos, técnicas selección, organización y archivo de información en diversas fuentes, niveles, estrategias. • Normatividad: Normas Icontec para la elaboración de textos escritos.</t>
  </si>
  <si>
    <t>• Usa el léxico con precisión y propiedad en los procesos de comunicación relacionados con el área de desempeño laboral. • Emplea para la producción de textos normatividad vigente.</t>
  </si>
  <si>
    <t>Elaborando mi Glosario, donde relacione un catálogo de nuevas palabras identificadas en el acercamiento al sitema de Gestión de Calidad según el tipo de Organización</t>
  </si>
  <si>
    <t>Evidencia de Producto: Glosario, donde relacione catálogo de nuevas palabras identificadas en el acercamiento al sitema de Gestión de Calidad según el tipo de Organización</t>
  </si>
  <si>
    <t>Elaborando mi Glosario:Cada aprendiz desarrollará un glosarios donde relacione un catálogo de nuevas palabras identificadas en el acercamiento al sitema de Gestión de Calidad según el tipo de Organización, el cual será evidenciado en su plataforma Black board, carpeta evidencias de aprendizaje, sub carpeta Comunicaciones.</t>
  </si>
  <si>
    <t>Ambiente con conexión a internet." Computador</t>
  </si>
  <si>
    <t>Técnica: Verificacion de producto. Instrumento: Lista de verificación.</t>
  </si>
  <si>
    <t>software para presentaciones</t>
  </si>
  <si>
    <t>Cronica y presentación en power point</t>
  </si>
  <si>
    <t>Pregunta - respuesta, tormenta de ideas, rompecabezas, demostración, fichas, modelos mentales, medios sociales, creación de medios.</t>
  </si>
  <si>
    <t>película "Absolutamente Personal”</t>
  </si>
  <si>
    <t>construcya presentación en power point</t>
  </si>
  <si>
    <t>Debate, panel de expertos, ensayo, demostración, indagación, proyectos.</t>
  </si>
  <si>
    <t>Solución de problemas, la entrevista, mentefactos, mesa redonda, SQA (qué sabes, qué quieres saber, qué aprendió)</t>
  </si>
  <si>
    <t>Juego de roles, modelos mentales, planteamientos de problemas, rompecabezas, tormentas de ideas, la entrevista, presentaciones (oral y escrita)</t>
  </si>
  <si>
    <t>Aula Convencional 
 Ambientes externos a centro</t>
  </si>
  <si>
    <t>Papeleria en general
 Marcadores Borrables</t>
  </si>
  <si>
    <t>Aplicar el vocabulario y expresiones adquiridas por medio de una demostración.</t>
  </si>
  <si>
    <t>Estudio de caso de procedimientos de limpieza y desinfección de materiales y equipo de laboratorio.</t>
  </si>
  <si>
    <t>Estratégia didactica</t>
  </si>
  <si>
    <t>Simulación para redactar el guión para el video de procedimientos de limpieza y desinfección del laboratorio de química.</t>
  </si>
  <si>
    <t>Análisis de diferentes resultados de propuestas de disposición de residuos, emisiones y vertimientos en una mesa redonda.</t>
  </si>
  <si>
    <t>Mesa redonda para exponer puntos de vista y discutir soluciones a problemáticas cotidianas con bioproductos.</t>
  </si>
  <si>
    <t>Aprendizaje basado en problemas para la creación de publicidad del bioproducto en la cual se haga énfasis en la necesidad del mismo y cómo soluciona problemáticas cotidianas.</t>
  </si>
  <si>
    <t>Demostración de elaboración de resúmenes (abstracts) en artículos técnicos.</t>
  </si>
  <si>
    <t>Trabajo colaborativo en: la realización de diagnóstico del sistema de gestión de calidad.
 Matriz normativa</t>
  </si>
  <si>
    <t>Taller de preguntas frente a sistemas de gestión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</si>
</sst>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dd/mm/yy"/>
    <numFmt numFmtId="165" formatCode="0.0"/>
    <numFmt numFmtId="166" formatCode="d/m/yyyy"/>
    <numFmt numFmtId="167" formatCode="dd/mm/yyyy"/>
    <numFmt numFmtId="168" formatCode="d\ mmmm&quot; de &quot;yyyy"/>
    <numFmt numFmtId="169" formatCode="mmmm&quot; de &quot;yyyy"/>
    <numFmt numFmtId="170" formatCode="0.000"/>
    <numFmt numFmtId="171" formatCode="d&quot; de &quot;mmmm&quot; de &quot;yyyy"/>
    <numFmt numFmtId="172" formatCode="d/m/yy"/>
    <numFmt numFmtId="173" formatCode="mmmm&quot; DE &quot;yyyy"/>
    <numFmt numFmtId="174" formatCode="mmmm\ d\,\ yyyy"/>
  </numFmts>
  <fonts count="26">
    <font>
      <sz val="10"/>
      <color rgb="FF000000"/>
      <name val="Arial"/>
    </font>
    <font>
      <sz val="9"/>
      <color rgb="FF000000"/>
      <name val="Calibri"/>
    </font>
    <font>
      <sz val="10"/>
      <name val="Arial"/>
    </font>
    <font>
      <sz val="10"/>
      <name val="Arial"/>
    </font>
    <font>
      <sz val="11"/>
      <name val="Calibri"/>
    </font>
    <font>
      <b/>
      <sz val="9"/>
      <color rgb="FF000000"/>
      <name val="Calibri"/>
    </font>
    <font>
      <sz val="9"/>
      <name val="Arial"/>
    </font>
    <font>
      <b/>
      <sz val="9"/>
      <color rgb="FF000000"/>
      <name val="Arial"/>
    </font>
    <font>
      <sz val="9"/>
      <color rgb="FF000000"/>
      <name val="Arial"/>
    </font>
    <font>
      <sz val="9"/>
      <color rgb="FFFF9900"/>
      <name val="Arial"/>
    </font>
    <font>
      <sz val="12"/>
      <color rgb="FF000000"/>
      <name val="Tahoma"/>
    </font>
    <font>
      <sz val="8"/>
      <color rgb="FF000000"/>
      <name val="Calibri"/>
    </font>
    <font>
      <sz val="8"/>
      <name val="Arial"/>
    </font>
    <font>
      <sz val="8"/>
      <color rgb="FF000000"/>
      <name val="Arial"/>
    </font>
    <font>
      <sz val="8"/>
      <name val="Calibri"/>
    </font>
    <font>
      <b/>
      <sz val="8"/>
      <color rgb="FF000000"/>
      <name val="Calibri"/>
    </font>
    <font>
      <sz val="8"/>
      <name val="Tahoma"/>
    </font>
    <font>
      <b/>
      <sz val="8"/>
      <name val="Arial"/>
    </font>
    <font>
      <sz val="10"/>
      <color rgb="FF000000"/>
      <name val="Calibri"/>
    </font>
    <font>
      <sz val="10"/>
      <name val="Tahoma"/>
    </font>
    <font>
      <b/>
      <sz val="8"/>
      <color rgb="FF000000"/>
      <name val="Arial"/>
    </font>
    <font>
      <sz val="8"/>
      <color rgb="FF000000"/>
      <name val="Tahoma"/>
    </font>
    <font>
      <b/>
      <sz val="10"/>
      <color rgb="FF000000"/>
      <name val="Calibri"/>
    </font>
    <font>
      <u/>
      <sz val="10"/>
      <color rgb="FF000000"/>
      <name val="Arial"/>
    </font>
    <font>
      <u/>
      <sz val="10"/>
      <color rgb="FF000000"/>
      <name val="Arial"/>
    </font>
    <font>
      <sz val="8"/>
      <color rgb="FF980000"/>
      <name val="Arial"/>
    </font>
  </fonts>
  <fills count="7">
    <fill>
      <patternFill patternType="none"/>
    </fill>
    <fill>
      <patternFill patternType="gray125"/>
    </fill>
    <fill>
      <patternFill patternType="solid">
        <fgColor rgb="FFFFF2CC"/>
        <bgColor rgb="FFFFF2CC"/>
      </patternFill>
    </fill>
    <fill>
      <patternFill patternType="solid">
        <fgColor rgb="FF9FC5E8"/>
        <bgColor rgb="FF9FC5E8"/>
      </patternFill>
    </fill>
    <fill>
      <patternFill patternType="solid">
        <fgColor rgb="FFCFE2F3"/>
        <bgColor rgb="FFCFE2F3"/>
      </patternFill>
    </fill>
    <fill>
      <patternFill patternType="solid">
        <fgColor rgb="FFFFFFFF"/>
        <bgColor rgb="FFFFFFFF"/>
      </patternFill>
    </fill>
    <fill>
      <patternFill patternType="solid">
        <fgColor rgb="FF00FFFF"/>
        <bgColor rgb="FF00FFFF"/>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9">
    <xf numFmtId="0" fontId="0" fillId="0" borderId="0" xfId="0" applyFont="1" applyAlignment="1"/>
    <xf numFmtId="0" fontId="0" fillId="0" borderId="0" xfId="0" applyFont="1" applyAlignment="1">
      <alignment vertical="center"/>
    </xf>
    <xf numFmtId="0" fontId="1" fillId="3"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5" borderId="4" xfId="0" applyFont="1" applyFill="1" applyBorder="1" applyAlignment="1">
      <alignment horizontal="left" vertical="center"/>
    </xf>
    <xf numFmtId="0" fontId="3" fillId="5" borderId="4" xfId="0" applyFont="1" applyFill="1" applyBorder="1" applyAlignment="1">
      <alignment horizontal="left" vertical="center" wrapText="1"/>
    </xf>
    <xf numFmtId="0" fontId="1" fillId="5" borderId="4" xfId="0" applyFont="1" applyFill="1" applyBorder="1" applyAlignment="1">
      <alignment vertical="center"/>
    </xf>
    <xf numFmtId="0" fontId="1" fillId="5" borderId="4" xfId="0" applyFont="1" applyFill="1" applyBorder="1" applyAlignment="1">
      <alignment horizontal="center" vertical="center"/>
    </xf>
    <xf numFmtId="0" fontId="0" fillId="0" borderId="4" xfId="0" applyFont="1" applyBorder="1" applyAlignment="1">
      <alignment vertical="center" wrapText="1"/>
    </xf>
    <xf numFmtId="0" fontId="0" fillId="0" borderId="1" xfId="0" applyFont="1" applyBorder="1" applyAlignment="1">
      <alignment horizontal="left" vertical="center" wrapText="1"/>
    </xf>
    <xf numFmtId="0" fontId="0" fillId="0" borderId="4" xfId="0" applyFont="1" applyBorder="1" applyAlignment="1">
      <alignment horizontal="left" vertical="center" wrapText="1"/>
    </xf>
    <xf numFmtId="0" fontId="1" fillId="5" borderId="9" xfId="0" applyFont="1" applyFill="1" applyBorder="1" applyAlignment="1">
      <alignment vertical="center" wrapText="1"/>
    </xf>
    <xf numFmtId="0" fontId="1" fillId="5" borderId="10" xfId="0" applyFont="1" applyFill="1" applyBorder="1" applyAlignment="1">
      <alignment vertical="center" wrapText="1"/>
    </xf>
    <xf numFmtId="0" fontId="1" fillId="5" borderId="10" xfId="0" applyFont="1" applyFill="1" applyBorder="1" applyAlignment="1">
      <alignment horizontal="center" vertical="center" wrapText="1"/>
    </xf>
    <xf numFmtId="0" fontId="0" fillId="5" borderId="11" xfId="0" applyFont="1" applyFill="1" applyBorder="1" applyAlignment="1">
      <alignment vertical="center" wrapText="1"/>
    </xf>
    <xf numFmtId="0" fontId="1" fillId="5" borderId="4" xfId="0" applyFont="1" applyFill="1" applyBorder="1" applyAlignment="1">
      <alignment horizontal="left" vertical="center" wrapText="1"/>
    </xf>
    <xf numFmtId="0" fontId="1" fillId="5" borderId="4" xfId="0" applyFont="1" applyFill="1" applyBorder="1" applyAlignment="1">
      <alignment vertical="center" wrapText="1"/>
    </xf>
    <xf numFmtId="0" fontId="0" fillId="0" borderId="12" xfId="0" applyFont="1" applyBorder="1" applyAlignment="1">
      <alignment horizontal="left" vertical="center" wrapText="1"/>
    </xf>
    <xf numFmtId="0" fontId="0" fillId="5" borderId="4" xfId="0" applyFont="1" applyFill="1" applyBorder="1" applyAlignment="1">
      <alignment vertical="center" wrapText="1"/>
    </xf>
    <xf numFmtId="0" fontId="4" fillId="0" borderId="4" xfId="0" applyFont="1" applyBorder="1" applyAlignment="1">
      <alignment vertical="center" wrapText="1"/>
    </xf>
    <xf numFmtId="0" fontId="3" fillId="0" borderId="4" xfId="0" applyFont="1" applyBorder="1" applyAlignment="1">
      <alignment vertical="center" wrapText="1"/>
    </xf>
    <xf numFmtId="0" fontId="3" fillId="0" borderId="4" xfId="0" applyFont="1" applyBorder="1" applyAlignment="1">
      <alignment horizontal="left" vertical="center" wrapText="1"/>
    </xf>
    <xf numFmtId="0" fontId="1" fillId="5" borderId="10" xfId="0" applyFont="1" applyFill="1" applyBorder="1" applyAlignment="1">
      <alignment vertical="center"/>
    </xf>
    <xf numFmtId="0" fontId="0" fillId="0" borderId="0" xfId="0" applyFont="1" applyAlignment="1">
      <alignment horizontal="left" vertical="center" wrapText="1"/>
    </xf>
    <xf numFmtId="0" fontId="5" fillId="5" borderId="4" xfId="0" applyFont="1" applyFill="1" applyBorder="1" applyAlignment="1">
      <alignment vertical="center" wrapText="1"/>
    </xf>
    <xf numFmtId="0" fontId="3" fillId="5" borderId="4" xfId="0" applyFont="1" applyFill="1" applyBorder="1" applyAlignment="1">
      <alignment vertical="center" wrapText="1"/>
    </xf>
    <xf numFmtId="0" fontId="1" fillId="5" borderId="14" xfId="0" applyFont="1" applyFill="1" applyBorder="1" applyAlignment="1">
      <alignment vertical="center" wrapText="1"/>
    </xf>
    <xf numFmtId="0" fontId="1" fillId="5" borderId="4"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0" borderId="4" xfId="0" applyFont="1" applyBorder="1" applyAlignment="1">
      <alignment vertical="center"/>
    </xf>
    <xf numFmtId="0" fontId="1" fillId="0" borderId="2"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5" fillId="0" borderId="4" xfId="0" applyFont="1" applyBorder="1" applyAlignment="1">
      <alignment vertical="center" wrapText="1"/>
    </xf>
    <xf numFmtId="0" fontId="1" fillId="0" borderId="0" xfId="0" applyFont="1" applyAlignment="1">
      <alignment vertical="center"/>
    </xf>
    <xf numFmtId="0" fontId="3" fillId="5" borderId="6" xfId="0" applyFont="1" applyFill="1" applyBorder="1" applyAlignment="1">
      <alignment vertical="center" wrapText="1"/>
    </xf>
    <xf numFmtId="0" fontId="1" fillId="0" borderId="0" xfId="0" applyFont="1" applyAlignment="1">
      <alignment vertical="center" wrapText="1"/>
    </xf>
    <xf numFmtId="0" fontId="6" fillId="0" borderId="0" xfId="0" applyFont="1" applyAlignment="1">
      <alignment vertical="center"/>
    </xf>
    <xf numFmtId="0" fontId="6" fillId="0" borderId="0" xfId="0" applyFont="1" applyAlignment="1">
      <alignment vertical="center" wrapText="1"/>
    </xf>
    <xf numFmtId="0" fontId="7" fillId="3" borderId="4"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6" fillId="5" borderId="10" xfId="0" applyFont="1" applyFill="1" applyBorder="1" applyAlignment="1">
      <alignment horizontal="center" vertical="center" wrapText="1"/>
    </xf>
    <xf numFmtId="164" fontId="6" fillId="5" borderId="10" xfId="0" applyNumberFormat="1" applyFont="1" applyFill="1" applyBorder="1" applyAlignment="1">
      <alignment horizontal="center" vertical="center" wrapText="1"/>
    </xf>
    <xf numFmtId="0" fontId="3" fillId="5"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0" fillId="0" borderId="4" xfId="0" applyFont="1" applyBorder="1" applyAlignment="1">
      <alignment horizontal="center" vertical="center" wrapText="1"/>
    </xf>
    <xf numFmtId="164" fontId="6" fillId="5" borderId="4" xfId="0" applyNumberFormat="1" applyFont="1" applyFill="1" applyBorder="1" applyAlignment="1">
      <alignment horizontal="center" vertical="center" wrapText="1"/>
    </xf>
    <xf numFmtId="0" fontId="6" fillId="5" borderId="4" xfId="0" applyFont="1" applyFill="1" applyBorder="1" applyAlignment="1">
      <alignment vertical="center" wrapText="1"/>
    </xf>
    <xf numFmtId="0" fontId="8" fillId="5" borderId="4" xfId="0" applyFont="1" applyFill="1" applyBorder="1" applyAlignment="1">
      <alignment horizontal="center" vertical="center" wrapText="1"/>
    </xf>
    <xf numFmtId="0" fontId="3" fillId="0" borderId="4" xfId="0" applyFont="1" applyBorder="1" applyAlignment="1">
      <alignment vertical="center" wrapText="1"/>
    </xf>
    <xf numFmtId="0" fontId="6" fillId="5" borderId="11" xfId="0" applyFont="1" applyFill="1" applyBorder="1" applyAlignment="1">
      <alignment horizontal="center" vertical="center" wrapText="1"/>
    </xf>
    <xf numFmtId="0" fontId="0" fillId="0" borderId="0" xfId="0" applyFont="1"/>
    <xf numFmtId="0" fontId="3" fillId="0" borderId="8" xfId="0" applyFont="1" applyBorder="1"/>
    <xf numFmtId="0" fontId="8" fillId="0" borderId="0" xfId="0" applyFont="1" applyAlignment="1">
      <alignment wrapText="1"/>
    </xf>
    <xf numFmtId="0" fontId="8" fillId="0" borderId="0" xfId="0" applyFont="1" applyAlignment="1">
      <alignment vertical="top" wrapText="1"/>
    </xf>
    <xf numFmtId="0" fontId="6" fillId="0" borderId="0" xfId="0" applyFont="1" applyAlignment="1">
      <alignment wrapText="1"/>
    </xf>
    <xf numFmtId="0" fontId="8" fillId="0" borderId="0" xfId="0" applyFont="1" applyAlignment="1">
      <alignment horizontal="center" vertical="center" wrapText="1"/>
    </xf>
    <xf numFmtId="0" fontId="10" fillId="0" borderId="0" xfId="0" applyFont="1"/>
    <xf numFmtId="0" fontId="6" fillId="0" borderId="0" xfId="0" applyFont="1" applyAlignment="1">
      <alignment vertical="top" wrapText="1"/>
    </xf>
    <xf numFmtId="0" fontId="11" fillId="3"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5" borderId="4" xfId="0" applyFont="1" applyFill="1" applyBorder="1" applyAlignment="1">
      <alignment vertical="center" wrapText="1"/>
    </xf>
    <xf numFmtId="0" fontId="12" fillId="5" borderId="4" xfId="0" applyFont="1" applyFill="1" applyBorder="1" applyAlignment="1">
      <alignment horizontal="left" vertical="center" wrapText="1"/>
    </xf>
    <xf numFmtId="0" fontId="12" fillId="5" borderId="6" xfId="0" applyFont="1" applyFill="1" applyBorder="1" applyAlignment="1">
      <alignment horizontal="center" vertical="center" wrapText="1"/>
    </xf>
    <xf numFmtId="0" fontId="12" fillId="0" borderId="4" xfId="0" applyFont="1" applyBorder="1" applyAlignment="1">
      <alignment vertical="center" wrapText="1"/>
    </xf>
    <xf numFmtId="0" fontId="13" fillId="0" borderId="0" xfId="0" applyFont="1" applyAlignment="1">
      <alignment vertical="center" wrapText="1"/>
    </xf>
    <xf numFmtId="0" fontId="12" fillId="5" borderId="4" xfId="0" applyFont="1" applyFill="1" applyBorder="1" applyAlignment="1">
      <alignment vertical="center" wrapText="1"/>
    </xf>
    <xf numFmtId="0" fontId="11" fillId="5" borderId="4" xfId="0" applyFont="1" applyFill="1" applyBorder="1" applyAlignment="1">
      <alignment horizontal="center" vertical="center" wrapText="1"/>
    </xf>
    <xf numFmtId="0" fontId="12" fillId="0" borderId="4" xfId="0" applyFont="1" applyBorder="1" applyAlignment="1">
      <alignment horizontal="left" vertical="center" wrapText="1"/>
    </xf>
    <xf numFmtId="0" fontId="14" fillId="0" borderId="0" xfId="0" applyFont="1" applyAlignment="1">
      <alignment vertical="center" wrapText="1"/>
    </xf>
    <xf numFmtId="0" fontId="11" fillId="5" borderId="4" xfId="0" applyFont="1" applyFill="1" applyBorder="1" applyAlignment="1">
      <alignment horizontal="left" vertical="center" wrapText="1"/>
    </xf>
    <xf numFmtId="0" fontId="12" fillId="0" borderId="8" xfId="0" applyFont="1" applyBorder="1" applyAlignment="1">
      <alignment horizontal="center" vertical="center" wrapText="1"/>
    </xf>
    <xf numFmtId="0" fontId="12" fillId="5" borderId="6" xfId="0" applyFont="1" applyFill="1" applyBorder="1" applyAlignment="1">
      <alignment vertical="center" wrapText="1"/>
    </xf>
    <xf numFmtId="0" fontId="12" fillId="0" borderId="4" xfId="0" applyFont="1" applyBorder="1" applyAlignment="1">
      <alignment horizontal="center" vertical="center" wrapText="1"/>
    </xf>
    <xf numFmtId="0" fontId="15" fillId="5" borderId="4" xfId="0" applyFont="1" applyFill="1" applyBorder="1" applyAlignment="1">
      <alignment vertical="center" wrapText="1"/>
    </xf>
    <xf numFmtId="0" fontId="13" fillId="5" borderId="11" xfId="0" applyFont="1" applyFill="1" applyBorder="1" applyAlignment="1">
      <alignment vertical="center" wrapText="1"/>
    </xf>
    <xf numFmtId="0" fontId="13" fillId="0" borderId="8" xfId="0" applyFont="1" applyBorder="1" applyAlignment="1">
      <alignment horizontal="center" vertical="center" wrapText="1"/>
    </xf>
    <xf numFmtId="0" fontId="11" fillId="0" borderId="4" xfId="0" applyFont="1" applyBorder="1" applyAlignment="1">
      <alignment vertical="center" wrapText="1"/>
    </xf>
    <xf numFmtId="0" fontId="13" fillId="0" borderId="4" xfId="0" applyFont="1" applyBorder="1" applyAlignment="1">
      <alignment horizontal="center" vertical="center" wrapText="1"/>
    </xf>
    <xf numFmtId="0" fontId="15" fillId="0" borderId="4" xfId="0" applyFont="1" applyBorder="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16" fillId="0" borderId="4" xfId="0" applyFont="1" applyBorder="1" applyAlignment="1">
      <alignment vertical="center" wrapText="1"/>
    </xf>
    <xf numFmtId="0" fontId="12" fillId="5" borderId="9" xfId="0" applyFont="1" applyFill="1" applyBorder="1" applyAlignment="1">
      <alignment horizontal="left" vertical="center" wrapText="1"/>
    </xf>
    <xf numFmtId="0" fontId="12" fillId="5" borderId="4"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1" fillId="5" borderId="9" xfId="0" applyFont="1" applyFill="1" applyBorder="1" applyAlignment="1">
      <alignment vertical="center" wrapText="1"/>
    </xf>
    <xf numFmtId="165" fontId="11" fillId="5" borderId="4" xfId="0" applyNumberFormat="1" applyFont="1" applyFill="1" applyBorder="1" applyAlignment="1">
      <alignment vertical="center" wrapText="1"/>
    </xf>
    <xf numFmtId="0" fontId="12" fillId="0" borderId="0" xfId="0" applyFont="1" applyAlignment="1">
      <alignment vertical="center"/>
    </xf>
    <xf numFmtId="166" fontId="11" fillId="5" borderId="4" xfId="0" applyNumberFormat="1" applyFont="1" applyFill="1" applyBorder="1" applyAlignment="1">
      <alignment vertical="center" wrapText="1"/>
    </xf>
    <xf numFmtId="0" fontId="12" fillId="5" borderId="17" xfId="0" applyFont="1" applyFill="1" applyBorder="1" applyAlignment="1">
      <alignment horizontal="center" vertical="center" wrapText="1"/>
    </xf>
    <xf numFmtId="0" fontId="12" fillId="5" borderId="18" xfId="0" applyFont="1" applyFill="1" applyBorder="1" applyAlignment="1">
      <alignment horizontal="center" vertical="center" wrapText="1"/>
    </xf>
    <xf numFmtId="0" fontId="12" fillId="0" borderId="4" xfId="0" applyFont="1" applyBorder="1" applyAlignment="1">
      <alignment vertical="center" wrapText="1"/>
    </xf>
    <xf numFmtId="0" fontId="11" fillId="5" borderId="19" xfId="0" applyFont="1" applyFill="1" applyBorder="1" applyAlignment="1">
      <alignment vertical="center" wrapText="1"/>
    </xf>
    <xf numFmtId="0" fontId="11" fillId="5" borderId="10" xfId="0" applyFont="1" applyFill="1" applyBorder="1" applyAlignment="1">
      <alignment vertical="center" wrapText="1"/>
    </xf>
    <xf numFmtId="0" fontId="12" fillId="5" borderId="7" xfId="0" applyFont="1" applyFill="1" applyBorder="1" applyAlignment="1">
      <alignment horizontal="center" vertical="center" wrapText="1"/>
    </xf>
    <xf numFmtId="0" fontId="12" fillId="5" borderId="10" xfId="0" applyFont="1" applyFill="1" applyBorder="1" applyAlignment="1">
      <alignment horizontal="left" vertical="center" wrapText="1"/>
    </xf>
    <xf numFmtId="0" fontId="12" fillId="5" borderId="7" xfId="0" applyFont="1" applyFill="1" applyBorder="1" applyAlignment="1">
      <alignment vertical="center" wrapText="1"/>
    </xf>
    <xf numFmtId="0" fontId="11" fillId="5" borderId="16" xfId="0" applyFont="1" applyFill="1" applyBorder="1" applyAlignment="1">
      <alignment vertical="center" wrapText="1"/>
    </xf>
    <xf numFmtId="0" fontId="11" fillId="0" borderId="4" xfId="0" applyFont="1" applyBorder="1" applyAlignment="1">
      <alignment horizontal="left" vertical="center" wrapText="1"/>
    </xf>
    <xf numFmtId="0" fontId="13" fillId="5" borderId="11" xfId="0" applyFont="1" applyFill="1" applyBorder="1" applyAlignment="1">
      <alignment vertical="center"/>
    </xf>
    <xf numFmtId="167" fontId="11" fillId="0" borderId="4" xfId="0" applyNumberFormat="1" applyFont="1" applyBorder="1" applyAlignment="1">
      <alignment vertical="center" wrapText="1"/>
    </xf>
    <xf numFmtId="0" fontId="13" fillId="0" borderId="0" xfId="0" applyFont="1" applyAlignment="1">
      <alignment vertical="center"/>
    </xf>
    <xf numFmtId="0" fontId="11" fillId="3" borderId="10" xfId="0" applyFont="1" applyFill="1" applyBorder="1" applyAlignment="1">
      <alignment horizontal="center" vertical="center" wrapText="1"/>
    </xf>
    <xf numFmtId="49" fontId="11" fillId="5" borderId="4" xfId="0" applyNumberFormat="1" applyFont="1" applyFill="1" applyBorder="1" applyAlignment="1">
      <alignment horizontal="center" vertical="center" wrapText="1"/>
    </xf>
    <xf numFmtId="0" fontId="14" fillId="5" borderId="4" xfId="0" applyFont="1" applyFill="1" applyBorder="1" applyAlignment="1">
      <alignment horizontal="left" vertical="center" wrapText="1"/>
    </xf>
    <xf numFmtId="0" fontId="14" fillId="0" borderId="4" xfId="0" applyFont="1" applyBorder="1" applyAlignment="1">
      <alignment horizontal="left" vertical="center" wrapText="1"/>
    </xf>
    <xf numFmtId="0" fontId="14" fillId="0" borderId="4" xfId="0" applyFont="1" applyBorder="1" applyAlignment="1">
      <alignment horizontal="center" vertical="center" wrapText="1"/>
    </xf>
    <xf numFmtId="3" fontId="11" fillId="5" borderId="4" xfId="0" applyNumberFormat="1" applyFont="1" applyFill="1" applyBorder="1" applyAlignment="1">
      <alignment vertical="center" wrapText="1"/>
    </xf>
    <xf numFmtId="0" fontId="14" fillId="5" borderId="4" xfId="0" applyFont="1" applyFill="1" applyBorder="1" applyAlignment="1">
      <alignment vertical="center" wrapText="1"/>
    </xf>
    <xf numFmtId="0" fontId="11" fillId="5" borderId="6" xfId="0" applyFont="1" applyFill="1" applyBorder="1" applyAlignment="1">
      <alignment vertical="center" wrapText="1"/>
    </xf>
    <xf numFmtId="0" fontId="11" fillId="5" borderId="11" xfId="0" applyFont="1" applyFill="1" applyBorder="1" applyAlignment="1">
      <alignment horizontal="left" vertical="center"/>
    </xf>
    <xf numFmtId="0" fontId="11" fillId="0" borderId="4" xfId="0" applyFont="1" applyBorder="1" applyAlignment="1">
      <alignment horizontal="center" vertical="center" wrapText="1"/>
    </xf>
    <xf numFmtId="0" fontId="14" fillId="0" borderId="12" xfId="0" applyFont="1" applyBorder="1" applyAlignment="1">
      <alignment vertical="center" wrapText="1"/>
    </xf>
    <xf numFmtId="0" fontId="11" fillId="0" borderId="0" xfId="0" applyFont="1" applyAlignment="1">
      <alignment vertical="center"/>
    </xf>
    <xf numFmtId="0" fontId="14" fillId="0" borderId="0" xfId="0" applyFont="1" applyAlignment="1">
      <alignment vertical="center"/>
    </xf>
    <xf numFmtId="0" fontId="11" fillId="5" borderId="4" xfId="0" applyFont="1" applyFill="1" applyBorder="1" applyAlignment="1">
      <alignment horizontal="center" vertical="center"/>
    </xf>
    <xf numFmtId="0" fontId="14" fillId="0" borderId="4" xfId="0" applyFont="1" applyBorder="1" applyAlignment="1">
      <alignment vertical="center" wrapText="1"/>
    </xf>
    <xf numFmtId="0" fontId="11" fillId="5" borderId="4" xfId="0" applyFont="1" applyFill="1" applyBorder="1" applyAlignment="1">
      <alignment vertical="center"/>
    </xf>
    <xf numFmtId="0" fontId="11" fillId="5" borderId="9" xfId="0" applyFont="1" applyFill="1" applyBorder="1" applyAlignment="1">
      <alignment vertical="center"/>
    </xf>
    <xf numFmtId="168" fontId="11" fillId="5" borderId="4" xfId="0" applyNumberFormat="1" applyFont="1" applyFill="1" applyBorder="1" applyAlignment="1">
      <alignment vertical="center" wrapText="1"/>
    </xf>
    <xf numFmtId="49" fontId="11" fillId="0" borderId="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vertical="center"/>
    </xf>
    <xf numFmtId="0" fontId="11" fillId="0" borderId="3" xfId="0" applyFont="1" applyBorder="1" applyAlignment="1">
      <alignment vertical="center"/>
    </xf>
    <xf numFmtId="168" fontId="11" fillId="0" borderId="4" xfId="0" applyNumberFormat="1" applyFont="1" applyBorder="1" applyAlignment="1">
      <alignment vertical="center" wrapText="1"/>
    </xf>
    <xf numFmtId="0" fontId="13" fillId="5" borderId="4" xfId="0" applyFont="1" applyFill="1" applyBorder="1" applyAlignment="1">
      <alignment vertical="center" wrapText="1"/>
    </xf>
    <xf numFmtId="0" fontId="13" fillId="5" borderId="6" xfId="0" applyFont="1" applyFill="1" applyBorder="1" applyAlignment="1">
      <alignment vertical="center" wrapText="1"/>
    </xf>
    <xf numFmtId="0" fontId="13" fillId="0" borderId="4" xfId="0" applyFont="1" applyBorder="1" applyAlignment="1">
      <alignment vertical="center" wrapText="1"/>
    </xf>
    <xf numFmtId="0" fontId="13" fillId="0" borderId="8" xfId="0" applyFont="1" applyBorder="1" applyAlignment="1">
      <alignment vertical="center" wrapText="1"/>
    </xf>
    <xf numFmtId="0" fontId="12" fillId="0" borderId="0" xfId="0" applyFont="1" applyAlignment="1">
      <alignment horizontal="center" vertical="center" wrapText="1"/>
    </xf>
    <xf numFmtId="0" fontId="12" fillId="5" borderId="6" xfId="0" applyFont="1" applyFill="1" applyBorder="1" applyAlignment="1">
      <alignment horizontal="left" vertical="center" wrapText="1"/>
    </xf>
    <xf numFmtId="0" fontId="12" fillId="0" borderId="0" xfId="0" applyFont="1" applyAlignment="1">
      <alignment horizontal="left" vertical="center" wrapText="1"/>
    </xf>
    <xf numFmtId="0" fontId="13" fillId="5" borderId="11" xfId="0" applyFont="1" applyFill="1" applyBorder="1" applyAlignment="1">
      <alignment horizontal="left" vertical="center" wrapText="1"/>
    </xf>
    <xf numFmtId="0" fontId="11" fillId="0" borderId="5" xfId="0" applyFont="1" applyBorder="1" applyAlignment="1">
      <alignment vertical="center" wrapText="1"/>
    </xf>
    <xf numFmtId="0" fontId="13" fillId="5" borderId="4" xfId="0" applyFont="1" applyFill="1" applyBorder="1" applyAlignment="1">
      <alignment horizontal="left" vertical="center" wrapText="1"/>
    </xf>
    <xf numFmtId="0" fontId="16" fillId="0" borderId="0" xfId="0" applyFont="1" applyAlignment="1">
      <alignment vertical="center" wrapText="1"/>
    </xf>
    <xf numFmtId="0" fontId="11" fillId="3" borderId="4" xfId="0" applyFont="1" applyFill="1" applyBorder="1" applyAlignment="1">
      <alignment horizontal="center" vertical="top" wrapText="1"/>
    </xf>
    <xf numFmtId="0" fontId="11" fillId="2" borderId="4" xfId="0" applyFont="1" applyFill="1" applyBorder="1" applyAlignment="1">
      <alignment horizontal="center" vertical="top" wrapText="1"/>
    </xf>
    <xf numFmtId="0" fontId="14" fillId="5" borderId="4" xfId="0" applyFont="1" applyFill="1" applyBorder="1" applyAlignment="1">
      <alignment horizontal="center" vertical="center"/>
    </xf>
    <xf numFmtId="0" fontId="14" fillId="5" borderId="4" xfId="0" applyFont="1" applyFill="1" applyBorder="1" applyAlignment="1">
      <alignment horizontal="center" vertical="center" wrapText="1"/>
    </xf>
    <xf numFmtId="0" fontId="14" fillId="0" borderId="4" xfId="0" applyFont="1" applyBorder="1" applyAlignment="1">
      <alignment horizontal="center" vertical="center"/>
    </xf>
    <xf numFmtId="0" fontId="11" fillId="0" borderId="4" xfId="0" applyFont="1" applyBorder="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center" vertical="center"/>
    </xf>
    <xf numFmtId="0" fontId="17" fillId="0" borderId="0" xfId="0" applyFont="1" applyAlignment="1">
      <alignment vertical="center"/>
    </xf>
    <xf numFmtId="0" fontId="11" fillId="0" borderId="4" xfId="0" applyFont="1" applyBorder="1" applyAlignment="1">
      <alignment vertical="top"/>
    </xf>
    <xf numFmtId="0" fontId="11" fillId="0" borderId="0" xfId="0" applyFont="1" applyAlignment="1">
      <alignment vertical="top"/>
    </xf>
    <xf numFmtId="0" fontId="13" fillId="0" borderId="0" xfId="0" applyFont="1"/>
    <xf numFmtId="0" fontId="11" fillId="0" borderId="0" xfId="0" applyFont="1"/>
    <xf numFmtId="0" fontId="14" fillId="0" borderId="4" xfId="0" applyFont="1" applyBorder="1" applyAlignment="1">
      <alignment vertical="top"/>
    </xf>
    <xf numFmtId="0" fontId="14" fillId="0" borderId="0" xfId="0" applyFont="1" applyAlignment="1">
      <alignment vertical="top"/>
    </xf>
    <xf numFmtId="0" fontId="18" fillId="3" borderId="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18" fillId="5" borderId="4" xfId="0" applyFont="1" applyFill="1" applyBorder="1" applyAlignment="1">
      <alignment horizontal="center" vertical="center" wrapText="1"/>
    </xf>
    <xf numFmtId="166" fontId="18" fillId="5" borderId="4" xfId="0" applyNumberFormat="1" applyFont="1" applyFill="1" applyBorder="1" applyAlignment="1">
      <alignment horizontal="center" vertical="center" wrapText="1"/>
    </xf>
    <xf numFmtId="0" fontId="3" fillId="0" borderId="0" xfId="0" applyFont="1" applyAlignment="1">
      <alignment horizontal="center" vertical="center" wrapText="1"/>
    </xf>
    <xf numFmtId="0" fontId="0" fillId="5" borderId="11"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5" borderId="4"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8" fillId="0" borderId="4" xfId="0" applyFont="1" applyBorder="1" applyAlignment="1">
      <alignment horizontal="center" vertical="center" wrapText="1"/>
    </xf>
    <xf numFmtId="0" fontId="18" fillId="5" borderId="11"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7" fillId="3" borderId="4" xfId="0" applyFont="1" applyFill="1" applyBorder="1" applyAlignment="1">
      <alignment horizontal="center" vertical="center" wrapText="1"/>
    </xf>
    <xf numFmtId="0" fontId="6" fillId="5"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5" borderId="4" xfId="0" applyFont="1" applyFill="1" applyBorder="1" applyAlignment="1">
      <alignment horizontal="left" vertical="center" wrapText="1"/>
    </xf>
    <xf numFmtId="0" fontId="8" fillId="0" borderId="4" xfId="0" applyFont="1" applyBorder="1" applyAlignment="1">
      <alignment horizontal="left" vertical="center" wrapText="1"/>
    </xf>
    <xf numFmtId="0" fontId="6" fillId="5" borderId="6" xfId="0" applyFont="1" applyFill="1" applyBorder="1" applyAlignment="1">
      <alignment vertical="center" wrapText="1"/>
    </xf>
    <xf numFmtId="0" fontId="8" fillId="5" borderId="4" xfId="0" applyFont="1" applyFill="1" applyBorder="1" applyAlignment="1">
      <alignment horizontal="left" vertical="top" wrapText="1"/>
    </xf>
    <xf numFmtId="0" fontId="8" fillId="5" borderId="11" xfId="0" applyFont="1" applyFill="1" applyBorder="1" applyAlignment="1">
      <alignment horizontal="left" vertical="center" wrapText="1"/>
    </xf>
    <xf numFmtId="0" fontId="8" fillId="0" borderId="4" xfId="0" applyFont="1" applyBorder="1" applyAlignment="1">
      <alignment vertical="center" wrapText="1"/>
    </xf>
    <xf numFmtId="0" fontId="8" fillId="0" borderId="2" xfId="0" applyFont="1" applyBorder="1" applyAlignment="1">
      <alignment vertical="center" wrapText="1"/>
    </xf>
    <xf numFmtId="169" fontId="8" fillId="5" borderId="4" xfId="0" applyNumberFormat="1" applyFont="1" applyFill="1" applyBorder="1" applyAlignment="1">
      <alignment horizontal="left" vertical="center" wrapText="1"/>
    </xf>
    <xf numFmtId="0" fontId="6" fillId="5" borderId="6" xfId="0" applyFont="1" applyFill="1" applyBorder="1" applyAlignment="1">
      <alignment vertical="top" wrapText="1"/>
    </xf>
    <xf numFmtId="0" fontId="8" fillId="0" borderId="12" xfId="0" applyFont="1" applyBorder="1" applyAlignment="1">
      <alignment vertical="center" wrapText="1"/>
    </xf>
    <xf numFmtId="0" fontId="8" fillId="5" borderId="2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5" borderId="11" xfId="0" applyFont="1" applyFill="1" applyBorder="1" applyAlignment="1">
      <alignment vertical="center" wrapText="1"/>
    </xf>
    <xf numFmtId="0" fontId="6" fillId="5" borderId="11" xfId="0" applyFont="1" applyFill="1" applyBorder="1" applyAlignment="1">
      <alignment horizontal="left" vertical="center" wrapText="1"/>
    </xf>
    <xf numFmtId="0" fontId="8" fillId="0" borderId="0" xfId="0" applyFont="1" applyAlignment="1">
      <alignment vertical="center" wrapText="1"/>
    </xf>
    <xf numFmtId="166" fontId="8" fillId="5" borderId="11" xfId="0" applyNumberFormat="1" applyFont="1" applyFill="1" applyBorder="1" applyAlignment="1">
      <alignment vertical="center" wrapText="1"/>
    </xf>
    <xf numFmtId="0" fontId="20" fillId="3" borderId="4"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2" fillId="5" borderId="4" xfId="0" applyFont="1" applyFill="1" applyBorder="1" applyAlignment="1">
      <alignment horizontal="center" vertical="center"/>
    </xf>
    <xf numFmtId="0" fontId="13" fillId="5" borderId="4" xfId="0" applyFont="1" applyFill="1" applyBorder="1" applyAlignment="1">
      <alignment horizontal="center" vertical="center" wrapText="1"/>
    </xf>
    <xf numFmtId="0" fontId="13" fillId="5" borderId="9" xfId="0" applyFont="1" applyFill="1" applyBorder="1" applyAlignment="1">
      <alignment vertical="center" wrapText="1"/>
    </xf>
    <xf numFmtId="0" fontId="13" fillId="5" borderId="4" xfId="0" applyFont="1" applyFill="1" applyBorder="1" applyAlignment="1">
      <alignment horizontal="center" vertical="center"/>
    </xf>
    <xf numFmtId="170" fontId="13" fillId="5" borderId="4" xfId="0" applyNumberFormat="1" applyFont="1" applyFill="1" applyBorder="1" applyAlignment="1">
      <alignment horizontal="center" vertical="center"/>
    </xf>
    <xf numFmtId="0" fontId="13" fillId="5" borderId="4" xfId="0" applyFont="1" applyFill="1" applyBorder="1" applyAlignment="1">
      <alignment vertical="center"/>
    </xf>
    <xf numFmtId="0" fontId="13" fillId="5" borderId="10" xfId="0" applyFont="1" applyFill="1" applyBorder="1" applyAlignment="1">
      <alignment vertical="center" wrapText="1"/>
    </xf>
    <xf numFmtId="171" fontId="13" fillId="5" borderId="4" xfId="0" applyNumberFormat="1" applyFont="1" applyFill="1" applyBorder="1" applyAlignment="1">
      <alignment vertical="center" wrapText="1"/>
    </xf>
    <xf numFmtId="166" fontId="13" fillId="5" borderId="9" xfId="0" applyNumberFormat="1" applyFont="1" applyFill="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vertical="center"/>
    </xf>
    <xf numFmtId="0" fontId="12" fillId="5" borderId="11" xfId="0" applyFont="1" applyFill="1" applyBorder="1" applyAlignment="1">
      <alignment horizontal="left" vertical="center" wrapText="1"/>
    </xf>
    <xf numFmtId="166" fontId="13" fillId="5" borderId="11" xfId="0" applyNumberFormat="1" applyFont="1" applyFill="1" applyBorder="1" applyAlignment="1">
      <alignment vertical="center"/>
    </xf>
    <xf numFmtId="0" fontId="20" fillId="3" borderId="4" xfId="0" applyFont="1" applyFill="1" applyBorder="1" applyAlignment="1">
      <alignment horizontal="center" vertical="top" wrapText="1"/>
    </xf>
    <xf numFmtId="0" fontId="13" fillId="0" borderId="0" xfId="0" applyFont="1" applyAlignment="1">
      <alignment wrapText="1"/>
    </xf>
    <xf numFmtId="0" fontId="20" fillId="3" borderId="10" xfId="0" applyFont="1" applyFill="1" applyBorder="1" applyAlignment="1">
      <alignment horizontal="center" vertical="top"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5" borderId="10" xfId="0" applyFont="1" applyFill="1" applyBorder="1" applyAlignment="1">
      <alignment horizontal="left" vertical="center" wrapText="1"/>
    </xf>
    <xf numFmtId="0" fontId="13"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164" fontId="13" fillId="5" borderId="11" xfId="0" applyNumberFormat="1" applyFont="1" applyFill="1" applyBorder="1" applyAlignment="1">
      <alignment horizontal="center" vertical="center" wrapText="1"/>
    </xf>
    <xf numFmtId="0" fontId="13" fillId="0" borderId="0" xfId="0" applyFont="1" applyAlignment="1">
      <alignment vertical="top" wrapText="1"/>
    </xf>
    <xf numFmtId="0" fontId="12" fillId="0" borderId="0" xfId="0" applyFont="1" applyAlignment="1">
      <alignment wrapText="1"/>
    </xf>
    <xf numFmtId="0" fontId="13" fillId="0" borderId="0" xfId="0" applyFont="1" applyAlignment="1">
      <alignment horizontal="center" vertical="center" wrapText="1"/>
    </xf>
    <xf numFmtId="0" fontId="21" fillId="0" borderId="0" xfId="0" applyFont="1" applyAlignment="1">
      <alignment wrapText="1"/>
    </xf>
    <xf numFmtId="0" fontId="12" fillId="0" borderId="0" xfId="0" applyFont="1" applyAlignment="1">
      <alignment vertical="top" wrapText="1"/>
    </xf>
    <xf numFmtId="0" fontId="0" fillId="3" borderId="4" xfId="0" applyFont="1" applyFill="1" applyBorder="1" applyAlignment="1">
      <alignment horizontal="center" vertical="center" wrapText="1"/>
    </xf>
    <xf numFmtId="0" fontId="0" fillId="0" borderId="4" xfId="0" applyFont="1" applyBorder="1" applyAlignment="1">
      <alignment horizontal="center" vertical="center"/>
    </xf>
    <xf numFmtId="0" fontId="0" fillId="2" borderId="4" xfId="0" applyFont="1" applyFill="1" applyBorder="1" applyAlignment="1">
      <alignment horizontal="center" vertical="center" wrapText="1"/>
    </xf>
    <xf numFmtId="172" fontId="0" fillId="5" borderId="4" xfId="0" applyNumberFormat="1"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0" fontId="13" fillId="3" borderId="4" xfId="0" applyFont="1" applyFill="1" applyBorder="1" applyAlignment="1">
      <alignment horizontal="center" vertical="center" wrapText="1"/>
    </xf>
    <xf numFmtId="0" fontId="13" fillId="2" borderId="4" xfId="0" applyFont="1" applyFill="1" applyBorder="1" applyAlignment="1">
      <alignment horizontal="center" vertical="center" wrapText="1"/>
    </xf>
    <xf numFmtId="164" fontId="13" fillId="5" borderId="4" xfId="0" applyNumberFormat="1" applyFont="1" applyFill="1" applyBorder="1" applyAlignment="1">
      <alignment horizontal="left" vertical="center" wrapText="1"/>
    </xf>
    <xf numFmtId="0" fontId="17" fillId="5" borderId="4" xfId="0" applyFont="1" applyFill="1" applyBorder="1" applyAlignment="1">
      <alignment horizontal="left" vertical="center" wrapText="1"/>
    </xf>
    <xf numFmtId="167" fontId="13" fillId="5" borderId="4" xfId="0" applyNumberFormat="1" applyFont="1" applyFill="1" applyBorder="1" applyAlignment="1">
      <alignment horizontal="left" vertical="center" wrapText="1"/>
    </xf>
    <xf numFmtId="173" fontId="13" fillId="5" borderId="4" xfId="0" applyNumberFormat="1" applyFont="1" applyFill="1" applyBorder="1" applyAlignment="1">
      <alignment horizontal="left" vertical="center" wrapText="1"/>
    </xf>
    <xf numFmtId="173" fontId="13" fillId="0" borderId="4" xfId="0" applyNumberFormat="1" applyFont="1" applyBorder="1" applyAlignment="1">
      <alignment horizontal="left" vertical="center" wrapText="1"/>
    </xf>
    <xf numFmtId="0" fontId="6" fillId="0" borderId="5" xfId="0" applyFont="1" applyBorder="1" applyAlignment="1">
      <alignment horizontal="center" vertical="center" wrapText="1"/>
    </xf>
    <xf numFmtId="0" fontId="3" fillId="0" borderId="0" xfId="0" applyFont="1" applyAlignment="1">
      <alignment vertical="center" wrapText="1"/>
    </xf>
    <xf numFmtId="0" fontId="6" fillId="0" borderId="5" xfId="0" applyFont="1" applyBorder="1" applyAlignment="1">
      <alignment horizontal="left" vertical="center" wrapText="1"/>
    </xf>
    <xf numFmtId="164" fontId="6" fillId="0" borderId="5"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6" fillId="5" borderId="10" xfId="0" applyFont="1" applyFill="1" applyBorder="1" applyAlignment="1">
      <alignment horizontal="left" vertical="center" wrapText="1"/>
    </xf>
    <xf numFmtId="164" fontId="8" fillId="0" borderId="13" xfId="0" applyNumberFormat="1" applyFont="1" applyBorder="1" applyAlignment="1">
      <alignment horizontal="center" vertical="center" wrapText="1"/>
    </xf>
    <xf numFmtId="0" fontId="6" fillId="5" borderId="27" xfId="0" applyFont="1" applyFill="1" applyBorder="1" applyAlignment="1">
      <alignment horizontal="center" vertical="center" wrapText="1"/>
    </xf>
    <xf numFmtId="164" fontId="8" fillId="0" borderId="8" xfId="0" applyNumberFormat="1" applyFont="1" applyBorder="1" applyAlignment="1">
      <alignment horizontal="center" vertical="center" wrapText="1"/>
    </xf>
    <xf numFmtId="0" fontId="1" fillId="3" borderId="4" xfId="0" applyFont="1" applyFill="1" applyBorder="1" applyAlignment="1">
      <alignment horizontal="center" vertical="top" wrapText="1"/>
    </xf>
    <xf numFmtId="0" fontId="18" fillId="0" borderId="4" xfId="0" applyFont="1" applyBorder="1" applyAlignment="1">
      <alignment horizontal="left" vertical="top" wrapText="1"/>
    </xf>
    <xf numFmtId="0" fontId="1" fillId="0" borderId="4" xfId="0" applyFont="1" applyBorder="1" applyAlignment="1">
      <alignment horizontal="left" vertical="top"/>
    </xf>
    <xf numFmtId="0" fontId="18" fillId="0" borderId="4" xfId="0" applyFont="1" applyBorder="1" applyAlignment="1">
      <alignment vertical="top" wrapText="1"/>
    </xf>
    <xf numFmtId="0" fontId="22" fillId="0" borderId="4" xfId="0" applyFont="1" applyBorder="1" applyAlignment="1">
      <alignment vertical="top" wrapText="1"/>
    </xf>
    <xf numFmtId="0" fontId="18" fillId="0" borderId="4" xfId="0" applyFont="1" applyBorder="1" applyAlignment="1">
      <alignment horizontal="right" vertical="top" wrapText="1"/>
    </xf>
    <xf numFmtId="0" fontId="1" fillId="5" borderId="4" xfId="0" applyFont="1" applyFill="1" applyBorder="1" applyAlignment="1">
      <alignment vertical="top" wrapText="1"/>
    </xf>
    <xf numFmtId="0" fontId="3" fillId="0" borderId="0" xfId="0" applyFont="1"/>
    <xf numFmtId="0" fontId="1" fillId="0" borderId="4" xfId="0" applyFont="1" applyBorder="1" applyAlignment="1">
      <alignment vertical="top" wrapText="1"/>
    </xf>
    <xf numFmtId="0" fontId="0" fillId="5" borderId="11" xfId="0" applyFont="1" applyFill="1" applyBorder="1"/>
    <xf numFmtId="0" fontId="18" fillId="0" borderId="0" xfId="0" applyFont="1" applyAlignment="1">
      <alignment vertical="top" wrapText="1"/>
    </xf>
    <xf numFmtId="0" fontId="1" fillId="0" borderId="0" xfId="0" applyFont="1"/>
    <xf numFmtId="0" fontId="6" fillId="0" borderId="0" xfId="0" applyFont="1"/>
    <xf numFmtId="0" fontId="8" fillId="5" borderId="11" xfId="0" applyFont="1" applyFill="1" applyBorder="1" applyAlignment="1">
      <alignment horizontal="left" vertical="center"/>
    </xf>
    <xf numFmtId="0" fontId="8" fillId="5" borderId="11" xfId="0" applyFont="1" applyFill="1" applyBorder="1" applyAlignment="1">
      <alignment horizontal="left"/>
    </xf>
    <xf numFmtId="0" fontId="8" fillId="5" borderId="4" xfId="0" applyFont="1" applyFill="1" applyBorder="1" applyAlignment="1">
      <alignment vertical="center" wrapText="1"/>
    </xf>
    <xf numFmtId="0" fontId="0" fillId="3" borderId="6" xfId="0" applyFont="1" applyFill="1" applyBorder="1" applyAlignment="1">
      <alignment horizontal="center" vertical="center" wrapText="1"/>
    </xf>
    <xf numFmtId="0" fontId="0" fillId="3" borderId="30" xfId="0" applyFont="1" applyFill="1" applyBorder="1" applyAlignment="1">
      <alignment horizontal="center" vertical="center" wrapText="1"/>
    </xf>
    <xf numFmtId="0" fontId="0" fillId="0" borderId="5" xfId="0" applyFont="1" applyBorder="1" applyAlignment="1">
      <alignment horizontal="center" vertical="center" wrapText="1"/>
    </xf>
    <xf numFmtId="174" fontId="0" fillId="0" borderId="5" xfId="0" applyNumberFormat="1" applyFont="1" applyBorder="1" applyAlignment="1">
      <alignment horizontal="center" vertical="center" wrapText="1"/>
    </xf>
    <xf numFmtId="0" fontId="0" fillId="5" borderId="10" xfId="0" applyFont="1" applyFill="1" applyBorder="1" applyAlignment="1">
      <alignment horizontal="center" vertical="center" wrapText="1"/>
    </xf>
    <xf numFmtId="0" fontId="0" fillId="5" borderId="16" xfId="0" applyFont="1" applyFill="1" applyBorder="1" applyAlignment="1">
      <alignment horizontal="center" vertical="center" wrapText="1"/>
    </xf>
    <xf numFmtId="167" fontId="0" fillId="5" borderId="4" xfId="0" applyNumberFormat="1" applyFont="1" applyFill="1" applyBorder="1" applyAlignment="1">
      <alignment horizontal="center" vertical="center" wrapText="1"/>
    </xf>
    <xf numFmtId="0" fontId="0" fillId="5" borderId="7" xfId="0" applyFont="1" applyFill="1" applyBorder="1" applyAlignment="1">
      <alignment horizontal="center" vertical="center" wrapText="1"/>
    </xf>
    <xf numFmtId="0" fontId="0" fillId="0" borderId="13" xfId="0" applyFont="1" applyBorder="1" applyAlignment="1">
      <alignment horizontal="center" vertical="center" wrapText="1"/>
    </xf>
    <xf numFmtId="0" fontId="5" fillId="5" borderId="4" xfId="0" applyFont="1" applyFill="1" applyBorder="1" applyAlignment="1">
      <alignment horizontal="center" vertical="center" wrapText="1"/>
    </xf>
    <xf numFmtId="0" fontId="0" fillId="0" borderId="1" xfId="0" applyFont="1" applyBorder="1" applyAlignment="1">
      <alignment horizontal="center" vertical="center" wrapText="1"/>
    </xf>
    <xf numFmtId="174" fontId="0"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74" fontId="0" fillId="0" borderId="13" xfId="0" applyNumberFormat="1" applyFont="1" applyBorder="1" applyAlignment="1">
      <alignment horizontal="center" vertical="center" wrapText="1"/>
    </xf>
    <xf numFmtId="0" fontId="0" fillId="0" borderId="28" xfId="0" applyFont="1" applyBorder="1" applyAlignment="1">
      <alignment horizontal="center" vertical="center" wrapText="1"/>
    </xf>
    <xf numFmtId="0" fontId="0" fillId="0" borderId="8" xfId="0" applyFont="1" applyBorder="1" applyAlignment="1">
      <alignment horizontal="center" vertical="center" wrapText="1"/>
    </xf>
    <xf numFmtId="174" fontId="0" fillId="0" borderId="8" xfId="0" applyNumberFormat="1" applyFont="1" applyBorder="1" applyAlignment="1">
      <alignment horizontal="center" vertical="center" wrapText="1"/>
    </xf>
    <xf numFmtId="0" fontId="0" fillId="5" borderId="6" xfId="0" applyFont="1" applyFill="1" applyBorder="1" applyAlignment="1">
      <alignment horizontal="center" vertical="center" wrapText="1"/>
    </xf>
    <xf numFmtId="0" fontId="23"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1" fillId="4"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8" xfId="0" applyFont="1" applyBorder="1"/>
    <xf numFmtId="0" fontId="1" fillId="2"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5" borderId="5" xfId="0" applyFont="1" applyFill="1" applyBorder="1" applyAlignment="1">
      <alignment vertical="center" wrapText="1"/>
    </xf>
    <xf numFmtId="0" fontId="2" fillId="0" borderId="13" xfId="0" applyFont="1" applyBorder="1"/>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wrapText="1"/>
    </xf>
    <xf numFmtId="0" fontId="7" fillId="3" borderId="1" xfId="0" applyFont="1" applyFill="1" applyBorder="1" applyAlignment="1">
      <alignment horizontal="center" vertical="top" wrapText="1"/>
    </xf>
    <xf numFmtId="164" fontId="8" fillId="5" borderId="5" xfId="0" applyNumberFormat="1" applyFont="1" applyFill="1" applyBorder="1" applyAlignment="1">
      <alignment horizontal="center" vertical="center" wrapText="1"/>
    </xf>
    <xf numFmtId="0" fontId="2" fillId="0" borderId="15" xfId="0" applyFont="1" applyBorder="1"/>
    <xf numFmtId="0" fontId="7" fillId="4" borderId="5"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3" borderId="5" xfId="0" applyFont="1" applyFill="1" applyBorder="1" applyAlignment="1">
      <alignment horizontal="center" vertical="top" wrapText="1"/>
    </xf>
    <xf numFmtId="0" fontId="7" fillId="4" borderId="5" xfId="0" applyFont="1" applyFill="1" applyBorder="1" applyAlignment="1">
      <alignment horizontal="center" vertical="top"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5" borderId="5" xfId="0" applyFont="1" applyFill="1" applyBorder="1" applyAlignment="1">
      <alignment vertical="center" wrapText="1"/>
    </xf>
    <xf numFmtId="0" fontId="11" fillId="5" borderId="5"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0" borderId="22" xfId="0" applyFont="1" applyBorder="1"/>
    <xf numFmtId="0" fontId="11" fillId="2" borderId="5" xfId="0" applyFont="1" applyFill="1" applyBorder="1" applyAlignment="1">
      <alignment horizontal="center" vertical="top" wrapText="1"/>
    </xf>
    <xf numFmtId="0" fontId="11" fillId="4" borderId="5" xfId="0" applyFont="1" applyFill="1" applyBorder="1" applyAlignment="1">
      <alignment horizontal="center" vertical="top" wrapText="1"/>
    </xf>
    <xf numFmtId="0" fontId="11" fillId="4" borderId="1" xfId="0" applyFont="1" applyFill="1" applyBorder="1" applyAlignment="1">
      <alignment horizontal="center" vertical="top" wrapText="1"/>
    </xf>
    <xf numFmtId="0" fontId="11" fillId="3" borderId="5"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3" borderId="1" xfId="0" applyFont="1" applyFill="1" applyBorder="1" applyAlignment="1">
      <alignment horizontal="center" vertical="top" wrapText="1"/>
    </xf>
    <xf numFmtId="0" fontId="18" fillId="2" borderId="5"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3" fillId="5" borderId="5" xfId="0" applyFont="1" applyFill="1" applyBorder="1" applyAlignment="1">
      <alignment horizontal="center" vertical="center"/>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2" borderId="20"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3" borderId="1" xfId="0" applyFont="1" applyFill="1" applyBorder="1" applyAlignment="1">
      <alignment horizontal="center" vertical="top" wrapText="1"/>
    </xf>
    <xf numFmtId="0" fontId="20" fillId="2" borderId="1" xfId="0" applyFont="1" applyFill="1" applyBorder="1" applyAlignment="1">
      <alignment horizontal="center" wrapText="1"/>
    </xf>
    <xf numFmtId="0" fontId="20" fillId="3" borderId="5" xfId="0" applyFont="1" applyFill="1" applyBorder="1" applyAlignment="1">
      <alignment horizontal="center" vertical="top" wrapText="1"/>
    </xf>
    <xf numFmtId="0" fontId="13" fillId="5" borderId="5" xfId="0" applyFont="1" applyFill="1" applyBorder="1" applyAlignment="1">
      <alignment horizontal="left" vertical="center" wrapText="1"/>
    </xf>
    <xf numFmtId="0" fontId="13" fillId="5" borderId="5" xfId="0" applyFont="1" applyFill="1" applyBorder="1" applyAlignment="1">
      <alignment horizontal="center" vertical="center" wrapText="1"/>
    </xf>
    <xf numFmtId="0" fontId="20" fillId="4" borderId="5" xfId="0" applyFont="1" applyFill="1" applyBorder="1" applyAlignment="1">
      <alignment horizontal="center" vertical="top" wrapText="1"/>
    </xf>
    <xf numFmtId="0" fontId="13" fillId="0" borderId="5" xfId="0" applyFont="1" applyBorder="1" applyAlignment="1">
      <alignment horizontal="left" vertical="center" wrapText="1"/>
    </xf>
    <xf numFmtId="0" fontId="13" fillId="5" borderId="24" xfId="0" applyFont="1" applyFill="1" applyBorder="1" applyAlignment="1">
      <alignment horizontal="center" vertical="center" wrapText="1"/>
    </xf>
    <xf numFmtId="0" fontId="2" fillId="0" borderId="25" xfId="0" applyFont="1" applyBorder="1"/>
    <xf numFmtId="0" fontId="2" fillId="0" borderId="26" xfId="0" applyFont="1" applyBorder="1"/>
    <xf numFmtId="0" fontId="0" fillId="2" borderId="5"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xf numFmtId="0" fontId="0" fillId="4"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1" fillId="0" borderId="5" xfId="0" applyFont="1" applyBorder="1" applyAlignment="1">
      <alignment horizontal="left" vertical="top"/>
    </xf>
    <xf numFmtId="0" fontId="18" fillId="0" borderId="5" xfId="0" applyFont="1" applyBorder="1" applyAlignment="1">
      <alignment horizontal="left" vertical="top" wrapText="1"/>
    </xf>
    <xf numFmtId="0" fontId="1" fillId="4" borderId="5" xfId="0" applyFont="1" applyFill="1" applyBorder="1" applyAlignment="1">
      <alignment horizontal="center" vertical="center" wrapText="1"/>
    </xf>
    <xf numFmtId="174" fontId="1" fillId="0" borderId="5" xfId="0" applyNumberFormat="1" applyFont="1" applyBorder="1" applyAlignment="1">
      <alignment horizontal="center" vertical="top"/>
    </xf>
    <xf numFmtId="0" fontId="1" fillId="5" borderId="5"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2" borderId="1" xfId="0" applyFont="1" applyFill="1" applyBorder="1" applyAlignment="1">
      <alignment horizontal="center" wrapText="1"/>
    </xf>
    <xf numFmtId="0" fontId="1" fillId="0" borderId="5" xfId="0" applyFont="1" applyBorder="1"/>
    <xf numFmtId="0" fontId="0" fillId="0" borderId="1" xfId="0" applyFont="1" applyBorder="1" applyAlignment="1">
      <alignment horizontal="center" vertical="center" wrapText="1"/>
    </xf>
    <xf numFmtId="0" fontId="0" fillId="0" borderId="32" xfId="0" applyFont="1" applyBorder="1" applyAlignment="1">
      <alignment horizontal="center" vertical="center" wrapText="1"/>
    </xf>
    <xf numFmtId="0" fontId="2" fillId="0" borderId="33" xfId="0" applyFont="1" applyBorder="1"/>
    <xf numFmtId="0" fontId="2" fillId="0" borderId="31" xfId="0" applyFont="1" applyBorder="1"/>
    <xf numFmtId="0" fontId="5" fillId="5" borderId="5" xfId="0" applyFont="1" applyFill="1" applyBorder="1" applyAlignment="1">
      <alignment horizontal="center" vertical="center" wrapText="1"/>
    </xf>
    <xf numFmtId="0" fontId="0" fillId="5" borderId="5" xfId="0" applyFont="1" applyFill="1" applyBorder="1" applyAlignment="1">
      <alignment horizontal="center" vertical="center" wrapText="1"/>
    </xf>
    <xf numFmtId="0" fontId="24" fillId="0" borderId="1" xfId="0" applyFont="1" applyBorder="1" applyAlignment="1">
      <alignment horizontal="center" vertical="center" wrapText="1"/>
    </xf>
    <xf numFmtId="0" fontId="0" fillId="0" borderId="5" xfId="0" applyFont="1" applyBorder="1" applyAlignment="1">
      <alignment horizontal="center" vertical="center" wrapText="1"/>
    </xf>
    <xf numFmtId="0" fontId="3" fillId="0" borderId="28" xfId="0" applyFont="1" applyBorder="1" applyAlignment="1">
      <alignment horizontal="center" vertical="center" wrapText="1"/>
    </xf>
    <xf numFmtId="0" fontId="2" fillId="0" borderId="12" xfId="0" applyFont="1" applyBorder="1"/>
    <xf numFmtId="0" fontId="2" fillId="0" borderId="29" xfId="0" applyFont="1" applyBorder="1"/>
    <xf numFmtId="0" fontId="8" fillId="5" borderId="16" xfId="0" applyFont="1" applyFill="1" applyBorder="1" applyAlignment="1">
      <alignment horizontal="left" vertical="center" wrapText="1"/>
    </xf>
    <xf numFmtId="14" fontId="0" fillId="0" borderId="34"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525000" cy="17364075"/>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0"/>
          <a:ext cx="10652125" cy="11874500"/>
        </a:xfrm>
        <a:custGeom>
          <a:avLst/>
          <a:gdLst/>
          <a:ahLst/>
          <a:cxnLst/>
          <a:rect l="0" t="0" r="0" b="0"/>
          <a:pathLst/>
        </a:custGeom>
        <a:solidFill>
          <a:srgbClr val="FFFFFF"/>
        </a:solidFill>
        <a:ln w="9525">
          <a:solidFill>
            <a:srgbClr val="000000"/>
          </a:solidFill>
          <a:round/>
          <a:headEnd/>
          <a:tailEnd/>
        </a:ln>
      </xdr:spPr>
    </xdr:sp>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H220"/>
  <sheetViews>
    <sheetView workbookViewId="0"/>
  </sheetViews>
  <sheetFormatPr baseColWidth="10" defaultColWidth="14.42578125" defaultRowHeight="15" customHeight="1"/>
  <cols>
    <col min="1" max="1" width="14.42578125" customWidth="1"/>
    <col min="2" max="2" width="24.85546875" customWidth="1"/>
    <col min="3" max="4" width="14.42578125" customWidth="1"/>
    <col min="5" max="5" width="41.42578125" customWidth="1"/>
    <col min="6" max="6" width="65.28515625" customWidth="1"/>
    <col min="7" max="7" width="48.28515625" customWidth="1"/>
    <col min="8" max="8" width="41.28515625" customWidth="1"/>
    <col min="9" max="12" width="14.42578125" customWidth="1"/>
    <col min="13" max="13" width="29.7109375" customWidth="1"/>
    <col min="14" max="15" width="14.42578125" customWidth="1"/>
    <col min="16" max="16" width="24.28515625" customWidth="1"/>
    <col min="17" max="17" width="17.28515625" customWidth="1"/>
    <col min="18" max="18" width="14.42578125" customWidth="1"/>
    <col min="19" max="19" width="28" customWidth="1"/>
    <col min="20" max="20" width="44.140625" customWidth="1"/>
    <col min="21" max="23" width="14.42578125" customWidth="1"/>
    <col min="24" max="24" width="41.85546875" customWidth="1"/>
    <col min="25" max="26" width="14.42578125" customWidth="1"/>
    <col min="27" max="27" width="13.42578125" customWidth="1"/>
    <col min="28" max="28" width="37" customWidth="1"/>
    <col min="29" max="29" width="38" customWidth="1"/>
    <col min="30" max="32" width="14.42578125" customWidth="1"/>
    <col min="33" max="33" width="23.28515625" customWidth="1"/>
    <col min="34" max="38" width="14.42578125" customWidth="1"/>
    <col min="39" max="39" width="42.28515625" customWidth="1"/>
    <col min="40" max="40" width="37.42578125" customWidth="1"/>
    <col min="41" max="42" width="14.42578125" customWidth="1"/>
    <col min="43" max="43" width="84.85546875" customWidth="1"/>
    <col min="44" max="44" width="15.7109375" customWidth="1"/>
    <col min="45" max="45" width="14.42578125" customWidth="1"/>
    <col min="46" max="46" width="65.42578125" customWidth="1"/>
    <col min="47" max="48" width="14.42578125" customWidth="1"/>
    <col min="49" max="49" width="39.28515625" customWidth="1"/>
    <col min="50" max="51" width="14.42578125" customWidth="1"/>
    <col min="52" max="52" width="32.28515625" customWidth="1"/>
    <col min="53" max="53" width="23.7109375" customWidth="1"/>
    <col min="54" max="54" width="16.140625" customWidth="1"/>
    <col min="55" max="55" width="55.28515625" customWidth="1"/>
    <col min="56" max="60" width="14.42578125" customWidth="1"/>
  </cols>
  <sheetData>
    <row r="1" spans="1:60" ht="15.75" customHeight="1">
      <c r="A1" s="1"/>
      <c r="B1" s="1"/>
      <c r="C1" s="1"/>
      <c r="D1" s="1"/>
      <c r="E1" s="1"/>
      <c r="F1" s="1"/>
      <c r="G1" s="1"/>
      <c r="H1" s="1"/>
      <c r="I1" s="1"/>
      <c r="J1" s="290" t="s">
        <v>0</v>
      </c>
      <c r="K1" s="285"/>
      <c r="L1" s="285"/>
      <c r="M1" s="285"/>
      <c r="N1" s="285"/>
      <c r="O1" s="285"/>
      <c r="P1" s="285"/>
      <c r="Q1" s="285"/>
      <c r="R1" s="285"/>
      <c r="S1" s="285"/>
      <c r="T1" s="285"/>
      <c r="U1" s="285"/>
      <c r="V1" s="285"/>
      <c r="W1" s="285"/>
      <c r="X1" s="285"/>
      <c r="Y1" s="285"/>
      <c r="Z1" s="285"/>
      <c r="AA1" s="285"/>
      <c r="AB1" s="285"/>
      <c r="AC1" s="285"/>
      <c r="AD1" s="286"/>
      <c r="AE1" s="284"/>
      <c r="AF1" s="285"/>
      <c r="AG1" s="285"/>
      <c r="AH1" s="285"/>
      <c r="AI1" s="285"/>
      <c r="AJ1" s="285"/>
      <c r="AK1" s="285"/>
      <c r="AL1" s="285"/>
      <c r="AM1" s="286"/>
      <c r="AN1" s="284" t="s">
        <v>1</v>
      </c>
      <c r="AO1" s="285"/>
      <c r="AP1" s="285"/>
      <c r="AQ1" s="285"/>
      <c r="AR1" s="285"/>
      <c r="AS1" s="285"/>
      <c r="AT1" s="285"/>
      <c r="AU1" s="285"/>
      <c r="AV1" s="285"/>
      <c r="AW1" s="285"/>
      <c r="AX1" s="285"/>
      <c r="AY1" s="286"/>
      <c r="AZ1" s="2"/>
      <c r="BA1" s="2"/>
      <c r="BB1" s="2"/>
      <c r="BC1" s="2"/>
      <c r="BD1" s="2"/>
      <c r="BE1" s="284" t="s">
        <v>2</v>
      </c>
      <c r="BF1" s="285"/>
      <c r="BG1" s="285"/>
      <c r="BH1" s="286"/>
    </row>
    <row r="2" spans="1:60" ht="15.75" customHeight="1">
      <c r="A2" s="287" t="s">
        <v>3</v>
      </c>
      <c r="B2" s="285"/>
      <c r="C2" s="285"/>
      <c r="D2" s="285"/>
      <c r="E2" s="285"/>
      <c r="F2" s="285"/>
      <c r="G2" s="285"/>
      <c r="H2" s="285"/>
      <c r="I2" s="286"/>
      <c r="J2" s="288" t="s">
        <v>4</v>
      </c>
      <c r="K2" s="288" t="s">
        <v>5</v>
      </c>
      <c r="L2" s="288" t="s">
        <v>6</v>
      </c>
      <c r="M2" s="288" t="s">
        <v>7</v>
      </c>
      <c r="N2" s="288" t="s">
        <v>8</v>
      </c>
      <c r="O2" s="288" t="s">
        <v>9</v>
      </c>
      <c r="P2" s="288" t="s">
        <v>10</v>
      </c>
      <c r="Q2" s="288" t="s">
        <v>11</v>
      </c>
      <c r="R2" s="288" t="s">
        <v>12</v>
      </c>
      <c r="S2" s="288" t="s">
        <v>13</v>
      </c>
      <c r="T2" s="288" t="s">
        <v>14</v>
      </c>
      <c r="U2" s="290" t="s">
        <v>15</v>
      </c>
      <c r="V2" s="286"/>
      <c r="W2" s="3"/>
      <c r="X2" s="288" t="s">
        <v>16</v>
      </c>
      <c r="Y2" s="290" t="s">
        <v>17</v>
      </c>
      <c r="Z2" s="285"/>
      <c r="AA2" s="286"/>
      <c r="AB2" s="288" t="s">
        <v>18</v>
      </c>
      <c r="AC2" s="288" t="s">
        <v>19</v>
      </c>
      <c r="AD2" s="288" t="s">
        <v>20</v>
      </c>
      <c r="AE2" s="284" t="s">
        <v>21</v>
      </c>
      <c r="AF2" s="285"/>
      <c r="AG2" s="285"/>
      <c r="AH2" s="285"/>
      <c r="AI2" s="285"/>
      <c r="AJ2" s="285"/>
      <c r="AK2" s="285"/>
      <c r="AL2" s="286"/>
      <c r="AM2" s="291" t="s">
        <v>22</v>
      </c>
      <c r="AN2" s="284" t="s">
        <v>23</v>
      </c>
      <c r="AO2" s="285"/>
      <c r="AP2" s="286"/>
      <c r="AQ2" s="284" t="s">
        <v>24</v>
      </c>
      <c r="AR2" s="285"/>
      <c r="AS2" s="286"/>
      <c r="AT2" s="284" t="s">
        <v>25</v>
      </c>
      <c r="AU2" s="285"/>
      <c r="AV2" s="286"/>
      <c r="AW2" s="284" t="s">
        <v>26</v>
      </c>
      <c r="AX2" s="285"/>
      <c r="AY2" s="286"/>
      <c r="AZ2" s="284" t="s">
        <v>27</v>
      </c>
      <c r="BA2" s="285"/>
      <c r="BB2" s="286"/>
      <c r="BC2" s="291" t="s">
        <v>28</v>
      </c>
      <c r="BD2" s="291" t="s">
        <v>29</v>
      </c>
      <c r="BE2" s="284" t="s">
        <v>30</v>
      </c>
      <c r="BF2" s="285"/>
      <c r="BG2" s="285"/>
      <c r="BH2" s="286"/>
    </row>
    <row r="3" spans="1:60" ht="15.75" customHeight="1">
      <c r="A3" s="4"/>
      <c r="B3" s="4"/>
      <c r="C3" s="4"/>
      <c r="D3" s="4"/>
      <c r="E3" s="4"/>
      <c r="F3" s="4"/>
      <c r="G3" s="4"/>
      <c r="H3" s="5"/>
      <c r="I3" s="4"/>
      <c r="J3" s="289"/>
      <c r="K3" s="289"/>
      <c r="L3" s="289"/>
      <c r="M3" s="289"/>
      <c r="N3" s="289"/>
      <c r="O3" s="289"/>
      <c r="P3" s="289"/>
      <c r="Q3" s="289"/>
      <c r="R3" s="289"/>
      <c r="S3" s="289"/>
      <c r="T3" s="289"/>
      <c r="U3" s="3" t="s">
        <v>31</v>
      </c>
      <c r="V3" s="3" t="s">
        <v>32</v>
      </c>
      <c r="W3" s="3" t="s">
        <v>33</v>
      </c>
      <c r="X3" s="289"/>
      <c r="Y3" s="3" t="s">
        <v>34</v>
      </c>
      <c r="Z3" s="3" t="s">
        <v>35</v>
      </c>
      <c r="AA3" s="3" t="s">
        <v>36</v>
      </c>
      <c r="AB3" s="289"/>
      <c r="AC3" s="289"/>
      <c r="AD3" s="289"/>
      <c r="AE3" s="2" t="s">
        <v>5</v>
      </c>
      <c r="AF3" s="2" t="s">
        <v>37</v>
      </c>
      <c r="AG3" s="2" t="s">
        <v>38</v>
      </c>
      <c r="AH3" s="2" t="s">
        <v>39</v>
      </c>
      <c r="AI3" s="2" t="s">
        <v>40</v>
      </c>
      <c r="AJ3" s="2" t="s">
        <v>41</v>
      </c>
      <c r="AK3" s="2" t="s">
        <v>42</v>
      </c>
      <c r="AL3" s="2" t="s">
        <v>43</v>
      </c>
      <c r="AM3" s="289"/>
      <c r="AN3" s="2" t="s">
        <v>44</v>
      </c>
      <c r="AO3" s="2" t="s">
        <v>45</v>
      </c>
      <c r="AP3" s="2" t="s">
        <v>46</v>
      </c>
      <c r="AQ3" s="2" t="s">
        <v>44</v>
      </c>
      <c r="AR3" s="2" t="s">
        <v>45</v>
      </c>
      <c r="AS3" s="2" t="s">
        <v>46</v>
      </c>
      <c r="AT3" s="2" t="s">
        <v>44</v>
      </c>
      <c r="AU3" s="2" t="s">
        <v>45</v>
      </c>
      <c r="AV3" s="2" t="s">
        <v>46</v>
      </c>
      <c r="AW3" s="2" t="s">
        <v>44</v>
      </c>
      <c r="AX3" s="2" t="s">
        <v>45</v>
      </c>
      <c r="AY3" s="2" t="s">
        <v>46</v>
      </c>
      <c r="AZ3" s="2" t="s">
        <v>47</v>
      </c>
      <c r="BA3" s="2" t="s">
        <v>48</v>
      </c>
      <c r="BB3" s="2" t="s">
        <v>49</v>
      </c>
      <c r="BC3" s="289"/>
      <c r="BD3" s="289"/>
      <c r="BE3" s="2" t="s">
        <v>50</v>
      </c>
      <c r="BF3" s="2" t="s">
        <v>51</v>
      </c>
      <c r="BG3" s="2" t="s">
        <v>52</v>
      </c>
      <c r="BH3" s="2" t="s">
        <v>53</v>
      </c>
    </row>
    <row r="4" spans="1:60" ht="310.5" customHeight="1">
      <c r="A4" s="6">
        <v>220501046</v>
      </c>
      <c r="B4" s="7" t="s">
        <v>54</v>
      </c>
      <c r="C4" s="8">
        <v>48</v>
      </c>
      <c r="D4" s="9">
        <v>1</v>
      </c>
      <c r="E4" s="10" t="s">
        <v>55</v>
      </c>
      <c r="F4" s="10" t="s">
        <v>56</v>
      </c>
      <c r="G4" s="11" t="s">
        <v>57</v>
      </c>
      <c r="H4" s="12" t="s">
        <v>58</v>
      </c>
      <c r="I4" s="13">
        <v>12</v>
      </c>
      <c r="J4" s="14" t="s">
        <v>59</v>
      </c>
      <c r="K4" s="15" t="s">
        <v>60</v>
      </c>
      <c r="L4" s="15" t="s">
        <v>61</v>
      </c>
      <c r="M4" s="15" t="s">
        <v>62</v>
      </c>
      <c r="N4" s="8"/>
      <c r="O4" s="14" t="s">
        <v>63</v>
      </c>
      <c r="P4" s="16" t="s">
        <v>64</v>
      </c>
      <c r="Q4" s="9" t="s">
        <v>65</v>
      </c>
      <c r="R4" s="7" t="s">
        <v>54</v>
      </c>
      <c r="S4" s="10" t="s">
        <v>55</v>
      </c>
      <c r="T4" s="17" t="s">
        <v>66</v>
      </c>
      <c r="U4" s="18" t="s">
        <v>67</v>
      </c>
      <c r="V4" s="18" t="s">
        <v>68</v>
      </c>
      <c r="W4" s="8">
        <v>1</v>
      </c>
      <c r="X4" s="18" t="s">
        <v>69</v>
      </c>
      <c r="Y4" s="292" t="s">
        <v>70</v>
      </c>
      <c r="Z4" s="292" t="s">
        <v>71</v>
      </c>
      <c r="AA4" s="292"/>
      <c r="AB4" s="19" t="s">
        <v>58</v>
      </c>
      <c r="AC4" s="20" t="s">
        <v>72</v>
      </c>
      <c r="AD4" s="8"/>
      <c r="AE4" s="18" t="s">
        <v>73</v>
      </c>
      <c r="AF4" s="18">
        <v>221111</v>
      </c>
      <c r="AG4" s="21" t="s">
        <v>74</v>
      </c>
      <c r="AH4" s="8" t="s">
        <v>75</v>
      </c>
      <c r="AI4" s="20" t="s">
        <v>64</v>
      </c>
      <c r="AJ4" s="18" t="s">
        <v>76</v>
      </c>
      <c r="AK4" s="10" t="s">
        <v>55</v>
      </c>
      <c r="AL4" s="18" t="s">
        <v>77</v>
      </c>
      <c r="AM4" s="18" t="s">
        <v>78</v>
      </c>
      <c r="AN4" s="18" t="s">
        <v>79</v>
      </c>
      <c r="AO4" s="18" t="s">
        <v>80</v>
      </c>
      <c r="AP4" s="18" t="s">
        <v>81</v>
      </c>
      <c r="AQ4" s="18" t="s">
        <v>82</v>
      </c>
      <c r="AR4" s="18" t="s">
        <v>80</v>
      </c>
      <c r="AS4" s="18" t="s">
        <v>81</v>
      </c>
      <c r="AT4" s="17" t="s">
        <v>83</v>
      </c>
      <c r="AU4" s="18" t="s">
        <v>84</v>
      </c>
      <c r="AV4" s="18" t="s">
        <v>85</v>
      </c>
      <c r="AW4" s="18" t="s">
        <v>86</v>
      </c>
      <c r="AX4" s="18" t="s">
        <v>80</v>
      </c>
      <c r="AY4" s="18" t="s">
        <v>85</v>
      </c>
      <c r="AZ4" s="18" t="s">
        <v>87</v>
      </c>
      <c r="BA4" s="22" t="s">
        <v>88</v>
      </c>
      <c r="BB4" s="18" t="s">
        <v>89</v>
      </c>
      <c r="BC4" s="292" t="s">
        <v>90</v>
      </c>
      <c r="BD4" s="18"/>
      <c r="BE4" s="18" t="s">
        <v>91</v>
      </c>
      <c r="BF4" s="18" t="s">
        <v>92</v>
      </c>
      <c r="BG4" s="18" t="s">
        <v>93</v>
      </c>
      <c r="BH4" s="18" t="s">
        <v>59</v>
      </c>
    </row>
    <row r="5" spans="1:60" ht="396" customHeight="1">
      <c r="A5" s="6">
        <v>220501046</v>
      </c>
      <c r="B5" s="7" t="s">
        <v>54</v>
      </c>
      <c r="C5" s="8">
        <v>48</v>
      </c>
      <c r="D5" s="9">
        <v>1</v>
      </c>
      <c r="E5" s="23" t="s">
        <v>94</v>
      </c>
      <c r="F5" s="12" t="s">
        <v>95</v>
      </c>
      <c r="G5" s="11" t="s">
        <v>96</v>
      </c>
      <c r="H5" s="12" t="s">
        <v>97</v>
      </c>
      <c r="I5" s="13">
        <v>12</v>
      </c>
      <c r="J5" s="14" t="s">
        <v>59</v>
      </c>
      <c r="K5" s="15" t="s">
        <v>60</v>
      </c>
      <c r="L5" s="15" t="s">
        <v>61</v>
      </c>
      <c r="M5" s="15" t="s">
        <v>62</v>
      </c>
      <c r="N5" s="24"/>
      <c r="O5" s="14" t="s">
        <v>63</v>
      </c>
      <c r="P5" s="16" t="s">
        <v>98</v>
      </c>
      <c r="Q5" s="9" t="s">
        <v>99</v>
      </c>
      <c r="R5" s="7" t="s">
        <v>54</v>
      </c>
      <c r="S5" s="23" t="s">
        <v>94</v>
      </c>
      <c r="T5" s="18" t="s">
        <v>100</v>
      </c>
      <c r="U5" s="18" t="s">
        <v>67</v>
      </c>
      <c r="V5" s="18" t="s">
        <v>68</v>
      </c>
      <c r="W5" s="8">
        <v>1</v>
      </c>
      <c r="X5" s="18" t="s">
        <v>101</v>
      </c>
      <c r="Y5" s="293"/>
      <c r="Z5" s="293"/>
      <c r="AA5" s="293"/>
      <c r="AB5" s="25" t="s">
        <v>97</v>
      </c>
      <c r="AC5" s="20" t="s">
        <v>102</v>
      </c>
      <c r="AD5" s="8"/>
      <c r="AE5" s="18" t="s">
        <v>73</v>
      </c>
      <c r="AF5" s="18">
        <v>221111</v>
      </c>
      <c r="AG5" s="21" t="s">
        <v>74</v>
      </c>
      <c r="AH5" s="9" t="s">
        <v>103</v>
      </c>
      <c r="AI5" s="20" t="s">
        <v>98</v>
      </c>
      <c r="AJ5" s="18" t="s">
        <v>76</v>
      </c>
      <c r="AK5" s="23" t="s">
        <v>94</v>
      </c>
      <c r="AL5" s="18" t="s">
        <v>77</v>
      </c>
      <c r="AM5" s="18" t="s">
        <v>78</v>
      </c>
      <c r="AN5" s="18" t="s">
        <v>79</v>
      </c>
      <c r="AO5" s="18" t="s">
        <v>80</v>
      </c>
      <c r="AP5" s="18" t="s">
        <v>81</v>
      </c>
      <c r="AQ5" s="18" t="s">
        <v>82</v>
      </c>
      <c r="AR5" s="18" t="s">
        <v>80</v>
      </c>
      <c r="AS5" s="18" t="s">
        <v>81</v>
      </c>
      <c r="AT5" s="18" t="s">
        <v>104</v>
      </c>
      <c r="AU5" s="18" t="s">
        <v>84</v>
      </c>
      <c r="AV5" s="18" t="s">
        <v>85</v>
      </c>
      <c r="AW5" s="18" t="s">
        <v>86</v>
      </c>
      <c r="AX5" s="18" t="s">
        <v>80</v>
      </c>
      <c r="AY5" s="18" t="s">
        <v>85</v>
      </c>
      <c r="AZ5" s="26" t="s">
        <v>105</v>
      </c>
      <c r="BA5" s="22" t="s">
        <v>106</v>
      </c>
      <c r="BB5" s="18" t="s">
        <v>107</v>
      </c>
      <c r="BC5" s="293"/>
      <c r="BD5" s="18"/>
      <c r="BE5" s="18" t="s">
        <v>91</v>
      </c>
      <c r="BF5" s="18" t="s">
        <v>92</v>
      </c>
      <c r="BG5" s="18" t="s">
        <v>93</v>
      </c>
      <c r="BH5" s="18" t="s">
        <v>59</v>
      </c>
    </row>
    <row r="6" spans="1:60" ht="261" customHeight="1">
      <c r="A6" s="6">
        <v>220501046</v>
      </c>
      <c r="B6" s="7" t="s">
        <v>54</v>
      </c>
      <c r="C6" s="8">
        <v>48</v>
      </c>
      <c r="D6" s="9">
        <v>1</v>
      </c>
      <c r="E6" s="27" t="s">
        <v>108</v>
      </c>
      <c r="F6" s="12" t="s">
        <v>109</v>
      </c>
      <c r="G6" s="11" t="s">
        <v>110</v>
      </c>
      <c r="H6" s="12" t="s">
        <v>111</v>
      </c>
      <c r="I6" s="28">
        <v>12</v>
      </c>
      <c r="J6" s="18" t="s">
        <v>59</v>
      </c>
      <c r="K6" s="29" t="s">
        <v>60</v>
      </c>
      <c r="L6" s="29" t="s">
        <v>61</v>
      </c>
      <c r="M6" s="29" t="s">
        <v>62</v>
      </c>
      <c r="N6" s="8"/>
      <c r="O6" s="18" t="s">
        <v>63</v>
      </c>
      <c r="P6" s="20" t="s">
        <v>112</v>
      </c>
      <c r="Q6" s="30" t="s">
        <v>113</v>
      </c>
      <c r="R6" s="7" t="s">
        <v>54</v>
      </c>
      <c r="S6" s="27" t="s">
        <v>108</v>
      </c>
      <c r="T6" s="17" t="s">
        <v>114</v>
      </c>
      <c r="U6" s="18" t="s">
        <v>67</v>
      </c>
      <c r="V6" s="18" t="s">
        <v>68</v>
      </c>
      <c r="W6" s="8">
        <v>1</v>
      </c>
      <c r="X6" s="18" t="s">
        <v>101</v>
      </c>
      <c r="Y6" s="293"/>
      <c r="Z6" s="293"/>
      <c r="AA6" s="293"/>
      <c r="AB6" s="12" t="s">
        <v>111</v>
      </c>
      <c r="AC6" s="20" t="s">
        <v>115</v>
      </c>
      <c r="AD6" s="8"/>
      <c r="AE6" s="18" t="s">
        <v>73</v>
      </c>
      <c r="AF6" s="31">
        <v>221111</v>
      </c>
      <c r="AG6" s="21" t="s">
        <v>74</v>
      </c>
      <c r="AH6" s="9" t="s">
        <v>116</v>
      </c>
      <c r="AI6" s="20" t="s">
        <v>112</v>
      </c>
      <c r="AJ6" s="18" t="s">
        <v>76</v>
      </c>
      <c r="AK6" s="27" t="s">
        <v>108</v>
      </c>
      <c r="AL6" s="18" t="s">
        <v>77</v>
      </c>
      <c r="AM6" s="18" t="s">
        <v>78</v>
      </c>
      <c r="AN6" s="18" t="s">
        <v>79</v>
      </c>
      <c r="AO6" s="18" t="s">
        <v>80</v>
      </c>
      <c r="AP6" s="18" t="s">
        <v>81</v>
      </c>
      <c r="AQ6" s="18" t="s">
        <v>82</v>
      </c>
      <c r="AR6" s="18" t="s">
        <v>80</v>
      </c>
      <c r="AS6" s="18" t="s">
        <v>81</v>
      </c>
      <c r="AT6" s="18" t="s">
        <v>117</v>
      </c>
      <c r="AU6" s="18" t="s">
        <v>84</v>
      </c>
      <c r="AV6" s="18" t="s">
        <v>85</v>
      </c>
      <c r="AW6" s="18" t="s">
        <v>86</v>
      </c>
      <c r="AX6" s="18" t="s">
        <v>80</v>
      </c>
      <c r="AY6" s="18" t="s">
        <v>85</v>
      </c>
      <c r="AZ6" s="26" t="s">
        <v>118</v>
      </c>
      <c r="BA6" s="22" t="s">
        <v>119</v>
      </c>
      <c r="BB6" s="18" t="s">
        <v>120</v>
      </c>
      <c r="BC6" s="293"/>
      <c r="BD6" s="18"/>
      <c r="BE6" s="18" t="s">
        <v>91</v>
      </c>
      <c r="BF6" s="18" t="s">
        <v>92</v>
      </c>
      <c r="BG6" s="18" t="s">
        <v>93</v>
      </c>
      <c r="BH6" s="18" t="s">
        <v>59</v>
      </c>
    </row>
    <row r="7" spans="1:60" ht="372" customHeight="1">
      <c r="A7" s="6">
        <v>220501046</v>
      </c>
      <c r="B7" s="7" t="s">
        <v>121</v>
      </c>
      <c r="C7" s="8">
        <v>48</v>
      </c>
      <c r="D7" s="9">
        <v>1</v>
      </c>
      <c r="E7" s="12" t="s">
        <v>122</v>
      </c>
      <c r="F7" s="12" t="s">
        <v>123</v>
      </c>
      <c r="G7" s="11" t="s">
        <v>124</v>
      </c>
      <c r="H7" s="12" t="s">
        <v>125</v>
      </c>
      <c r="I7" s="32">
        <v>12</v>
      </c>
      <c r="J7" s="18" t="s">
        <v>59</v>
      </c>
      <c r="K7" s="29" t="s">
        <v>60</v>
      </c>
      <c r="L7" s="29" t="s">
        <v>61</v>
      </c>
      <c r="M7" s="29" t="s">
        <v>62</v>
      </c>
      <c r="N7" s="33"/>
      <c r="O7" s="18" t="s">
        <v>63</v>
      </c>
      <c r="P7" s="20" t="s">
        <v>126</v>
      </c>
      <c r="Q7" s="30" t="s">
        <v>113</v>
      </c>
      <c r="R7" s="7" t="s">
        <v>121</v>
      </c>
      <c r="S7" s="12" t="s">
        <v>122</v>
      </c>
      <c r="T7" s="34" t="s">
        <v>127</v>
      </c>
      <c r="U7" s="18" t="s">
        <v>67</v>
      </c>
      <c r="V7" s="18" t="s">
        <v>68</v>
      </c>
      <c r="W7" s="8">
        <v>1</v>
      </c>
      <c r="X7" s="18" t="s">
        <v>101</v>
      </c>
      <c r="Y7" s="289"/>
      <c r="Z7" s="289"/>
      <c r="AA7" s="289"/>
      <c r="AB7" s="12" t="s">
        <v>125</v>
      </c>
      <c r="AC7" s="20" t="s">
        <v>128</v>
      </c>
      <c r="AD7" s="33"/>
      <c r="AE7" s="18" t="s">
        <v>73</v>
      </c>
      <c r="AF7" s="35">
        <v>221111</v>
      </c>
      <c r="AG7" s="21" t="s">
        <v>74</v>
      </c>
      <c r="AH7" s="9" t="s">
        <v>116</v>
      </c>
      <c r="AI7" s="20" t="s">
        <v>126</v>
      </c>
      <c r="AJ7" s="18" t="s">
        <v>76</v>
      </c>
      <c r="AK7" s="12" t="s">
        <v>122</v>
      </c>
      <c r="AL7" s="18" t="s">
        <v>77</v>
      </c>
      <c r="AM7" s="18" t="s">
        <v>78</v>
      </c>
      <c r="AN7" s="18" t="s">
        <v>79</v>
      </c>
      <c r="AO7" s="18" t="s">
        <v>80</v>
      </c>
      <c r="AP7" s="18" t="s">
        <v>81</v>
      </c>
      <c r="AQ7" s="18" t="s">
        <v>82</v>
      </c>
      <c r="AR7" s="18" t="s">
        <v>80</v>
      </c>
      <c r="AS7" s="18" t="s">
        <v>81</v>
      </c>
      <c r="AT7" s="35" t="s">
        <v>129</v>
      </c>
      <c r="AU7" s="18" t="s">
        <v>84</v>
      </c>
      <c r="AV7" s="18" t="s">
        <v>85</v>
      </c>
      <c r="AW7" s="18" t="s">
        <v>86</v>
      </c>
      <c r="AX7" s="18" t="s">
        <v>80</v>
      </c>
      <c r="AY7" s="18" t="s">
        <v>85</v>
      </c>
      <c r="AZ7" s="36" t="s">
        <v>130</v>
      </c>
      <c r="BA7" s="22" t="s">
        <v>125</v>
      </c>
      <c r="BB7" s="35" t="s">
        <v>120</v>
      </c>
      <c r="BC7" s="289"/>
      <c r="BD7" s="35"/>
      <c r="BE7" s="18" t="s">
        <v>91</v>
      </c>
      <c r="BF7" s="18" t="s">
        <v>92</v>
      </c>
      <c r="BG7" s="18" t="s">
        <v>93</v>
      </c>
      <c r="BH7" s="18" t="s">
        <v>59</v>
      </c>
    </row>
    <row r="8" spans="1:60" ht="15.75" customHeight="1">
      <c r="A8" s="37"/>
      <c r="B8" s="37"/>
      <c r="C8" s="37"/>
      <c r="D8" s="37"/>
      <c r="E8" s="37"/>
      <c r="F8" s="37"/>
      <c r="G8" s="37"/>
      <c r="H8" s="37"/>
      <c r="I8" s="37"/>
      <c r="J8" s="37"/>
      <c r="K8" s="37"/>
      <c r="L8" s="37"/>
      <c r="M8" s="37"/>
      <c r="N8" s="37"/>
      <c r="O8" s="37"/>
      <c r="P8" s="37"/>
      <c r="Q8" s="37"/>
      <c r="R8" s="38"/>
      <c r="S8" s="37"/>
      <c r="T8" s="37"/>
      <c r="U8" s="37"/>
      <c r="V8" s="37"/>
      <c r="W8" s="37"/>
      <c r="X8" s="37"/>
      <c r="Y8" s="37"/>
      <c r="Z8" s="37"/>
      <c r="AA8" s="37"/>
      <c r="AB8" s="37"/>
      <c r="AC8" s="37"/>
      <c r="AD8" s="37"/>
      <c r="AE8" s="37"/>
      <c r="AF8" s="37"/>
      <c r="AG8" s="39"/>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row>
    <row r="9" spans="1:60" ht="15.75" customHeight="1">
      <c r="A9" s="37"/>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9"/>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row>
    <row r="10" spans="1:60" ht="15.75" customHeight="1">
      <c r="A10" s="37"/>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9"/>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row>
    <row r="11" spans="1:60" ht="15.75" customHeight="1">
      <c r="A11" s="37"/>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9"/>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row>
    <row r="12" spans="1:60" ht="15.75" customHeight="1">
      <c r="A12" s="37"/>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9"/>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row>
    <row r="13" spans="1:60" ht="15.75" customHeight="1">
      <c r="A13" s="37"/>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9"/>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row>
    <row r="14" spans="1:60" ht="15.75" customHeight="1">
      <c r="A14" s="37"/>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9"/>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row>
    <row r="15" spans="1:60" ht="15.75" customHeight="1">
      <c r="A15" s="37"/>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9"/>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row>
    <row r="16" spans="1:60" ht="15.75" customHeight="1">
      <c r="A16" s="37"/>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9"/>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row>
    <row r="17" spans="1:60" ht="15.75" customHeight="1">
      <c r="A17" s="37"/>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9"/>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row>
    <row r="18" spans="1:60" ht="15.75" customHeight="1">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9"/>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row>
    <row r="19" spans="1:60" ht="15.75" customHeight="1">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9"/>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row>
    <row r="20" spans="1:60" ht="15.75" customHeight="1">
      <c r="A20" s="37"/>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9"/>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row>
    <row r="21" spans="1:60" ht="15.75" customHeight="1">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9"/>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row>
    <row r="22" spans="1:60" ht="15.75" customHeight="1">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9"/>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row>
    <row r="23" spans="1:60" ht="15.75" customHeight="1">
      <c r="A23" s="37"/>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9"/>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row>
    <row r="24" spans="1:60" ht="15.75" customHeight="1">
      <c r="A24" s="37"/>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9"/>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row>
    <row r="25" spans="1:60" ht="15.75" customHeight="1">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1"/>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row>
    <row r="26" spans="1:60"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row>
    <row r="27" spans="1:60"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row>
    <row r="28" spans="1:60"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row>
    <row r="29" spans="1:60"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row>
    <row r="30" spans="1:6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row>
    <row r="31" spans="1:60"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row>
    <row r="32" spans="1:60"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60"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row>
    <row r="34" spans="1:60"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row>
    <row r="35" spans="1:60"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row>
    <row r="36" spans="1:60"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row>
    <row r="37" spans="1:60"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row>
    <row r="38" spans="1:60"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row>
    <row r="39" spans="1:60"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row>
    <row r="40" spans="1:6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row>
    <row r="41" spans="1:60"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row>
    <row r="42" spans="1:60"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row>
    <row r="43" spans="1:60"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row>
    <row r="44" spans="1:60"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row>
    <row r="45" spans="1:60"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row>
    <row r="46" spans="1:60"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row>
    <row r="47" spans="1:60"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row>
    <row r="48" spans="1:60"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row>
    <row r="49" spans="1:60"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row>
    <row r="50" spans="1:6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row>
    <row r="51" spans="1:60"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row>
    <row r="52" spans="1:60"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row>
    <row r="53" spans="1:60"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row>
    <row r="54" spans="1:60"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row>
    <row r="55" spans="1:60"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row>
    <row r="56" spans="1:60"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row>
    <row r="57" spans="1:60"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row>
    <row r="58" spans="1:60"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row>
    <row r="59" spans="1:60"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row>
    <row r="60" spans="1: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row>
    <row r="61" spans="1:60"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row>
    <row r="62" spans="1:60"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row>
    <row r="63" spans="1:60"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row>
    <row r="64" spans="1:60"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row>
    <row r="65" spans="1:60"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row>
    <row r="66" spans="1:60"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row>
    <row r="67" spans="1:60"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row>
    <row r="68" spans="1:60"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row>
    <row r="69" spans="1:60"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row>
    <row r="70" spans="1:6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row>
    <row r="71" spans="1:60"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row>
    <row r="72" spans="1:60"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row>
    <row r="73" spans="1:60"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row>
    <row r="74" spans="1:60"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row>
    <row r="75" spans="1:60"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row>
    <row r="76" spans="1:60"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row>
    <row r="77" spans="1:60"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row>
    <row r="78" spans="1:60"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row>
    <row r="79" spans="1:60"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row>
    <row r="80" spans="1:6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row>
    <row r="81" spans="1:60"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row>
    <row r="82" spans="1:60"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row>
    <row r="83" spans="1:60"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row>
    <row r="84" spans="1:60"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row>
    <row r="85" spans="1:60"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row>
    <row r="86" spans="1:60"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row>
    <row r="87" spans="1:60"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row>
    <row r="88" spans="1:60"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row>
    <row r="89" spans="1:60"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row>
    <row r="90" spans="1:6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row>
    <row r="91" spans="1:60"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row>
    <row r="92" spans="1:60"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row>
    <row r="93" spans="1:60"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row>
    <row r="94" spans="1:60"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row>
    <row r="95" spans="1:60"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row>
    <row r="96" spans="1:60"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row>
    <row r="97" spans="1:60"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row>
    <row r="98" spans="1:60"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row>
    <row r="99" spans="1:60"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row>
    <row r="100" spans="1:6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row>
    <row r="101" spans="1:60"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row>
    <row r="102" spans="1:60"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row>
    <row r="103" spans="1:60"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row>
    <row r="104" spans="1:60"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row>
    <row r="105" spans="1:60"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row>
    <row r="106" spans="1:60"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row>
    <row r="107" spans="1:60"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row>
    <row r="108" spans="1:60"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row r="115" spans="1:60"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row>
    <row r="116" spans="1:60"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row>
    <row r="117" spans="1:60"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row>
    <row r="118" spans="1:60"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row>
    <row r="119" spans="1:60"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row>
    <row r="120" spans="1:6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row>
    <row r="121" spans="1:60"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row>
    <row r="122" spans="1:60"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row>
    <row r="123" spans="1:60"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row>
    <row r="124" spans="1:60"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row>
    <row r="125" spans="1:60"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row>
    <row r="126" spans="1:60"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row>
    <row r="127" spans="1:60"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row>
    <row r="128" spans="1:60"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row>
    <row r="129" spans="1:60"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row>
    <row r="130" spans="1:6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row>
    <row r="131" spans="1:60"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row>
    <row r="132" spans="1:60"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row>
    <row r="133" spans="1:60"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row>
    <row r="134" spans="1:60"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row>
    <row r="135" spans="1:60"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row>
    <row r="136" spans="1:60"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row>
    <row r="137" spans="1:60"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row>
    <row r="138" spans="1:60"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row>
    <row r="139" spans="1:60"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row>
    <row r="140" spans="1:6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row>
    <row r="141" spans="1:60"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row>
    <row r="142" spans="1:60"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row>
    <row r="143" spans="1:60"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row>
    <row r="144" spans="1:60"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row>
    <row r="145" spans="1:60"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row>
    <row r="146" spans="1:60"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row>
    <row r="147" spans="1:60"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row>
    <row r="148" spans="1:60"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row>
    <row r="149" spans="1:60"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row>
    <row r="150" spans="1:6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row>
    <row r="151" spans="1:60"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row>
    <row r="152" spans="1:60"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row>
    <row r="153" spans="1:60"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row>
    <row r="154" spans="1:60"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row>
    <row r="155" spans="1:60"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row>
    <row r="156" spans="1:60"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row>
    <row r="157" spans="1:60"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row>
    <row r="158" spans="1:60"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row>
    <row r="159" spans="1:60"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row>
    <row r="160" spans="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row>
    <row r="161" spans="1:60"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row>
    <row r="162" spans="1:60"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row>
    <row r="163" spans="1:60"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row>
    <row r="164" spans="1:60"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row>
    <row r="165" spans="1:60"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row>
    <row r="166" spans="1:60"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row>
    <row r="167" spans="1:60"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row>
    <row r="168" spans="1:60"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row>
    <row r="169" spans="1:60"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row>
    <row r="170" spans="1:6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row>
    <row r="171" spans="1:60"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row>
    <row r="172" spans="1:60"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row>
    <row r="173" spans="1:60"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row>
    <row r="174" spans="1:60"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row>
    <row r="175" spans="1:60"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row>
    <row r="176" spans="1:60"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row>
    <row r="177" spans="1:60"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row>
    <row r="178" spans="1:60"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row>
    <row r="179" spans="1:60"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row>
    <row r="180" spans="1:6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row>
    <row r="181" spans="1:60"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row>
    <row r="182" spans="1:60"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row>
    <row r="183" spans="1:60"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row>
    <row r="184" spans="1:60"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row>
    <row r="185" spans="1:60"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row>
    <row r="186" spans="1:60"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row>
    <row r="187" spans="1:60"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row>
    <row r="188" spans="1:60"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row>
    <row r="189" spans="1:60"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row>
    <row r="190" spans="1:6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row>
    <row r="191" spans="1:60"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row>
    <row r="192" spans="1:60"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row>
    <row r="193" spans="1:60"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row>
    <row r="194" spans="1:60"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row>
    <row r="195" spans="1:60"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row>
    <row r="196" spans="1:60"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row>
    <row r="197" spans="1:60"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row>
    <row r="198" spans="1:60"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row>
    <row r="199" spans="1:60"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row>
    <row r="200" spans="1:6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row>
    <row r="201" spans="1:60"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row>
    <row r="202" spans="1:60"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row>
    <row r="203" spans="1:60"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row>
    <row r="204" spans="1:60"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row>
    <row r="205" spans="1:60"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row>
    <row r="206" spans="1:60"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row>
    <row r="207" spans="1:60"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row>
    <row r="208" spans="1:60"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row>
    <row r="209" spans="1:60"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row>
    <row r="210" spans="1:6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row>
    <row r="211" spans="1:60"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row>
    <row r="212" spans="1:60"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row>
    <row r="213" spans="1:60"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row>
    <row r="214" spans="1:60"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row>
    <row r="215" spans="1:60"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row>
    <row r="216" spans="1:60"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row>
    <row r="217" spans="1:60"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row>
    <row r="218" spans="1:60"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row>
    <row r="219" spans="1:60"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row>
    <row r="220" spans="1:6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row>
  </sheetData>
  <mergeCells count="36">
    <mergeCell ref="AA4:AA7"/>
    <mergeCell ref="Y4:Y7"/>
    <mergeCell ref="Z4:Z7"/>
    <mergeCell ref="AN1:AY1"/>
    <mergeCell ref="AE1:AM1"/>
    <mergeCell ref="J1:AD1"/>
    <mergeCell ref="AQ2:AS2"/>
    <mergeCell ref="AT2:AV2"/>
    <mergeCell ref="L2:L3"/>
    <mergeCell ref="J2:J3"/>
    <mergeCell ref="M2:M3"/>
    <mergeCell ref="P2:P3"/>
    <mergeCell ref="O2:O3"/>
    <mergeCell ref="N2:N3"/>
    <mergeCell ref="Q2:Q3"/>
    <mergeCell ref="AD2:AD3"/>
    <mergeCell ref="AC2:AC3"/>
    <mergeCell ref="BE2:BH2"/>
    <mergeCell ref="BD2:BD3"/>
    <mergeCell ref="BC4:BC7"/>
    <mergeCell ref="BC2:BC3"/>
    <mergeCell ref="BE1:BH1"/>
    <mergeCell ref="AW2:AY2"/>
    <mergeCell ref="AM2:AM3"/>
    <mergeCell ref="AZ2:BB2"/>
    <mergeCell ref="AB2:AB3"/>
    <mergeCell ref="K2:K3"/>
    <mergeCell ref="T2:T3"/>
    <mergeCell ref="AN2:AP2"/>
    <mergeCell ref="AE2:AL2"/>
    <mergeCell ref="A2:I2"/>
    <mergeCell ref="S2:S3"/>
    <mergeCell ref="R2:R3"/>
    <mergeCell ref="Y2:AA2"/>
    <mergeCell ref="X2:X3"/>
    <mergeCell ref="U2:V2"/>
  </mergeCells>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H220"/>
  <sheetViews>
    <sheetView workbookViewId="0"/>
  </sheetViews>
  <sheetFormatPr baseColWidth="10" defaultColWidth="14.42578125" defaultRowHeight="15" customHeight="1"/>
  <cols>
    <col min="1" max="1" width="11.28515625" customWidth="1"/>
    <col min="2" max="2" width="17.42578125" customWidth="1"/>
    <col min="3" max="3" width="9" customWidth="1"/>
    <col min="4" max="4" width="8.28515625" customWidth="1"/>
    <col min="5" max="5" width="23.140625" customWidth="1"/>
    <col min="6" max="6" width="47.28515625" customWidth="1"/>
    <col min="7" max="7" width="27.42578125" customWidth="1"/>
    <col min="8" max="8" width="24.7109375" customWidth="1"/>
    <col min="9" max="9" width="16.42578125" customWidth="1"/>
    <col min="10" max="11" width="14.42578125" customWidth="1"/>
    <col min="12" max="12" width="16.42578125" customWidth="1"/>
    <col min="13" max="13" width="37.85546875" customWidth="1"/>
    <col min="14" max="19" width="14.42578125" customWidth="1"/>
    <col min="20" max="20" width="28.42578125" customWidth="1"/>
    <col min="21" max="21" width="14.42578125" customWidth="1"/>
    <col min="22" max="22" width="15.42578125" customWidth="1"/>
    <col min="23" max="23" width="15.28515625" customWidth="1"/>
    <col min="24" max="24" width="44" customWidth="1"/>
    <col min="25" max="25" width="14.42578125" customWidth="1"/>
    <col min="26" max="26" width="17.42578125" customWidth="1"/>
    <col min="27" max="27" width="16.42578125" customWidth="1"/>
    <col min="28" max="28" width="36" customWidth="1"/>
    <col min="29" max="29" width="25" customWidth="1"/>
    <col min="30" max="32" width="15.7109375" customWidth="1"/>
    <col min="33" max="33" width="23.7109375" customWidth="1"/>
    <col min="34" max="38" width="15.7109375" customWidth="1"/>
    <col min="39" max="39" width="30.85546875" customWidth="1"/>
    <col min="40" max="40" width="31.42578125" customWidth="1"/>
    <col min="41" max="42" width="15.7109375" customWidth="1"/>
    <col min="43" max="43" width="37.140625" customWidth="1"/>
    <col min="44" max="45" width="15.7109375" customWidth="1"/>
    <col min="46" max="46" width="48.85546875" customWidth="1"/>
    <col min="47" max="48" width="15.7109375" customWidth="1"/>
    <col min="49" max="49" width="47.42578125" customWidth="1"/>
    <col min="50" max="52" width="15.7109375" customWidth="1"/>
    <col min="53" max="53" width="28" customWidth="1"/>
    <col min="54" max="54" width="26.140625" customWidth="1"/>
    <col min="55" max="55" width="32.140625" customWidth="1"/>
    <col min="56" max="56" width="40.42578125" customWidth="1"/>
    <col min="57" max="59" width="15.7109375" customWidth="1"/>
    <col min="60" max="60" width="18.85546875" customWidth="1"/>
  </cols>
  <sheetData>
    <row r="1" spans="1:60" ht="15.75" customHeight="1">
      <c r="A1" s="301" t="s">
        <v>3</v>
      </c>
      <c r="B1" s="285"/>
      <c r="C1" s="285"/>
      <c r="D1" s="285"/>
      <c r="E1" s="285"/>
      <c r="F1" s="285"/>
      <c r="G1" s="285"/>
      <c r="H1" s="285"/>
      <c r="I1" s="286"/>
      <c r="J1" s="296" t="s">
        <v>0</v>
      </c>
      <c r="K1" s="285"/>
      <c r="L1" s="285"/>
      <c r="M1" s="285"/>
      <c r="N1" s="285"/>
      <c r="O1" s="285"/>
      <c r="P1" s="285"/>
      <c r="Q1" s="285"/>
      <c r="R1" s="285"/>
      <c r="S1" s="285"/>
      <c r="T1" s="285"/>
      <c r="U1" s="285"/>
      <c r="V1" s="285"/>
      <c r="W1" s="285"/>
      <c r="X1" s="285"/>
      <c r="Y1" s="285"/>
      <c r="Z1" s="285"/>
      <c r="AA1" s="285"/>
      <c r="AB1" s="285"/>
      <c r="AC1" s="285"/>
      <c r="AD1" s="286"/>
      <c r="AE1" s="297"/>
      <c r="AF1" s="285"/>
      <c r="AG1" s="285"/>
      <c r="AH1" s="285"/>
      <c r="AI1" s="285"/>
      <c r="AJ1" s="285"/>
      <c r="AK1" s="285"/>
      <c r="AL1" s="285"/>
      <c r="AM1" s="286"/>
      <c r="AN1" s="297" t="s">
        <v>131</v>
      </c>
      <c r="AO1" s="285"/>
      <c r="AP1" s="285"/>
      <c r="AQ1" s="285"/>
      <c r="AR1" s="285"/>
      <c r="AS1" s="285"/>
      <c r="AT1" s="285"/>
      <c r="AU1" s="285"/>
      <c r="AV1" s="285"/>
      <c r="AW1" s="285"/>
      <c r="AX1" s="285"/>
      <c r="AY1" s="286"/>
      <c r="AZ1" s="42"/>
      <c r="BA1" s="42"/>
      <c r="BB1" s="42"/>
      <c r="BC1" s="42"/>
      <c r="BD1" s="42"/>
      <c r="BE1" s="297" t="s">
        <v>2</v>
      </c>
      <c r="BF1" s="285"/>
      <c r="BG1" s="285"/>
      <c r="BH1" s="286"/>
    </row>
    <row r="2" spans="1:60" ht="15.75" customHeight="1">
      <c r="A2" s="300" t="s">
        <v>132</v>
      </c>
      <c r="B2" s="300" t="s">
        <v>12</v>
      </c>
      <c r="C2" s="303" t="s">
        <v>133</v>
      </c>
      <c r="D2" s="303" t="s">
        <v>134</v>
      </c>
      <c r="E2" s="300" t="s">
        <v>13</v>
      </c>
      <c r="F2" s="300" t="s">
        <v>135</v>
      </c>
      <c r="G2" s="300" t="s">
        <v>136</v>
      </c>
      <c r="H2" s="300" t="s">
        <v>137</v>
      </c>
      <c r="I2" s="300" t="s">
        <v>138</v>
      </c>
      <c r="J2" s="295" t="s">
        <v>4</v>
      </c>
      <c r="K2" s="295" t="s">
        <v>5</v>
      </c>
      <c r="L2" s="295" t="s">
        <v>6</v>
      </c>
      <c r="M2" s="295" t="s">
        <v>7</v>
      </c>
      <c r="N2" s="295" t="s">
        <v>8</v>
      </c>
      <c r="O2" s="295" t="s">
        <v>9</v>
      </c>
      <c r="P2" s="295" t="s">
        <v>10</v>
      </c>
      <c r="Q2" s="295" t="s">
        <v>11</v>
      </c>
      <c r="R2" s="295" t="s">
        <v>12</v>
      </c>
      <c r="S2" s="295" t="s">
        <v>13</v>
      </c>
      <c r="T2" s="295" t="s">
        <v>14</v>
      </c>
      <c r="U2" s="294" t="s">
        <v>15</v>
      </c>
      <c r="V2" s="286"/>
      <c r="W2" s="43"/>
      <c r="X2" s="295" t="s">
        <v>16</v>
      </c>
      <c r="Y2" s="294" t="s">
        <v>17</v>
      </c>
      <c r="Z2" s="285"/>
      <c r="AA2" s="286"/>
      <c r="AB2" s="295" t="s">
        <v>139</v>
      </c>
      <c r="AC2" s="295" t="s">
        <v>19</v>
      </c>
      <c r="AD2" s="295" t="s">
        <v>20</v>
      </c>
      <c r="AE2" s="297" t="s">
        <v>21</v>
      </c>
      <c r="AF2" s="285"/>
      <c r="AG2" s="285"/>
      <c r="AH2" s="285"/>
      <c r="AI2" s="285"/>
      <c r="AJ2" s="285"/>
      <c r="AK2" s="285"/>
      <c r="AL2" s="286"/>
      <c r="AM2" s="302" t="s">
        <v>22</v>
      </c>
      <c r="AN2" s="297" t="s">
        <v>23</v>
      </c>
      <c r="AO2" s="285"/>
      <c r="AP2" s="286"/>
      <c r="AQ2" s="297" t="s">
        <v>24</v>
      </c>
      <c r="AR2" s="285"/>
      <c r="AS2" s="286"/>
      <c r="AT2" s="297" t="s">
        <v>25</v>
      </c>
      <c r="AU2" s="285"/>
      <c r="AV2" s="286"/>
      <c r="AW2" s="297" t="s">
        <v>26</v>
      </c>
      <c r="AX2" s="285"/>
      <c r="AY2" s="286"/>
      <c r="AZ2" s="297" t="s">
        <v>27</v>
      </c>
      <c r="BA2" s="285"/>
      <c r="BB2" s="286"/>
      <c r="BC2" s="302" t="s">
        <v>140</v>
      </c>
      <c r="BD2" s="302" t="s">
        <v>141</v>
      </c>
      <c r="BE2" s="297"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43" t="s">
        <v>31</v>
      </c>
      <c r="V3" s="43" t="s">
        <v>32</v>
      </c>
      <c r="W3" s="43" t="s">
        <v>33</v>
      </c>
      <c r="X3" s="289"/>
      <c r="Y3" s="43" t="s">
        <v>34</v>
      </c>
      <c r="Z3" s="43" t="s">
        <v>35</v>
      </c>
      <c r="AA3" s="43" t="s">
        <v>36</v>
      </c>
      <c r="AB3" s="289"/>
      <c r="AC3" s="289"/>
      <c r="AD3" s="289"/>
      <c r="AE3" s="42" t="s">
        <v>5</v>
      </c>
      <c r="AF3" s="42" t="s">
        <v>37</v>
      </c>
      <c r="AG3" s="42" t="s">
        <v>38</v>
      </c>
      <c r="AH3" s="42" t="s">
        <v>39</v>
      </c>
      <c r="AI3" s="42" t="s">
        <v>40</v>
      </c>
      <c r="AJ3" s="42" t="s">
        <v>41</v>
      </c>
      <c r="AK3" s="42" t="s">
        <v>42</v>
      </c>
      <c r="AL3" s="42" t="s">
        <v>43</v>
      </c>
      <c r="AM3" s="289"/>
      <c r="AN3" s="42" t="s">
        <v>44</v>
      </c>
      <c r="AO3" s="42" t="s">
        <v>45</v>
      </c>
      <c r="AP3" s="42" t="s">
        <v>46</v>
      </c>
      <c r="AQ3" s="42" t="s">
        <v>44</v>
      </c>
      <c r="AR3" s="42" t="s">
        <v>45</v>
      </c>
      <c r="AS3" s="42" t="s">
        <v>46</v>
      </c>
      <c r="AT3" s="42" t="s">
        <v>44</v>
      </c>
      <c r="AU3" s="42" t="s">
        <v>45</v>
      </c>
      <c r="AV3" s="42" t="s">
        <v>46</v>
      </c>
      <c r="AW3" s="42" t="s">
        <v>44</v>
      </c>
      <c r="AX3" s="42" t="s">
        <v>45</v>
      </c>
      <c r="AY3" s="42" t="s">
        <v>46</v>
      </c>
      <c r="AZ3" s="42" t="s">
        <v>47</v>
      </c>
      <c r="BA3" s="42" t="s">
        <v>48</v>
      </c>
      <c r="BB3" s="42" t="s">
        <v>49</v>
      </c>
      <c r="BC3" s="289"/>
      <c r="BD3" s="289"/>
      <c r="BE3" s="42" t="s">
        <v>50</v>
      </c>
      <c r="BF3" s="42" t="s">
        <v>51</v>
      </c>
      <c r="BG3" s="42" t="s">
        <v>52</v>
      </c>
      <c r="BH3" s="42" t="s">
        <v>53</v>
      </c>
    </row>
    <row r="4" spans="1:60" ht="181.5" customHeight="1">
      <c r="A4" s="44">
        <v>230101507</v>
      </c>
      <c r="B4" s="44" t="s">
        <v>142</v>
      </c>
      <c r="C4" s="44">
        <v>48</v>
      </c>
      <c r="D4" s="44">
        <v>1</v>
      </c>
      <c r="E4" s="44" t="s">
        <v>143</v>
      </c>
      <c r="F4" s="44" t="s">
        <v>144</v>
      </c>
      <c r="G4" s="44" t="s">
        <v>145</v>
      </c>
      <c r="H4" s="44" t="s">
        <v>146</v>
      </c>
      <c r="I4" s="44">
        <v>12</v>
      </c>
      <c r="J4" s="45">
        <v>43046</v>
      </c>
      <c r="K4" s="44" t="s">
        <v>60</v>
      </c>
      <c r="L4" s="44" t="s">
        <v>61</v>
      </c>
      <c r="M4" s="44" t="s">
        <v>147</v>
      </c>
      <c r="N4" s="44"/>
      <c r="O4" s="44" t="s">
        <v>148</v>
      </c>
      <c r="P4" s="46" t="s">
        <v>149</v>
      </c>
      <c r="Q4" s="44" t="s">
        <v>150</v>
      </c>
      <c r="R4" s="44" t="s">
        <v>142</v>
      </c>
      <c r="S4" s="44" t="s">
        <v>151</v>
      </c>
      <c r="T4" s="44" t="s">
        <v>152</v>
      </c>
      <c r="U4" s="44">
        <v>6</v>
      </c>
      <c r="V4" s="44">
        <v>4</v>
      </c>
      <c r="W4" s="44">
        <v>12</v>
      </c>
      <c r="X4" s="44" t="s">
        <v>153</v>
      </c>
      <c r="Y4" s="44" t="s">
        <v>80</v>
      </c>
      <c r="Z4" s="44" t="s">
        <v>154</v>
      </c>
      <c r="AA4" s="44" t="s">
        <v>155</v>
      </c>
      <c r="AB4" s="44" t="s">
        <v>156</v>
      </c>
      <c r="AC4" s="44" t="s">
        <v>157</v>
      </c>
      <c r="AD4" s="44" t="s">
        <v>158</v>
      </c>
      <c r="AE4" s="44" t="s">
        <v>60</v>
      </c>
      <c r="AF4" s="44" t="s">
        <v>61</v>
      </c>
      <c r="AG4" s="44" t="s">
        <v>147</v>
      </c>
      <c r="AH4" s="44" t="s">
        <v>150</v>
      </c>
      <c r="AI4" s="46" t="s">
        <v>149</v>
      </c>
      <c r="AJ4" s="44" t="s">
        <v>142</v>
      </c>
      <c r="AK4" s="44" t="s">
        <v>143</v>
      </c>
      <c r="AL4" s="44">
        <v>48</v>
      </c>
      <c r="AM4" s="44" t="s">
        <v>159</v>
      </c>
      <c r="AN4" s="44" t="s">
        <v>160</v>
      </c>
      <c r="AO4" s="44" t="s">
        <v>80</v>
      </c>
      <c r="AP4" s="44" t="s">
        <v>161</v>
      </c>
      <c r="AQ4" s="44" t="s">
        <v>162</v>
      </c>
      <c r="AR4" s="44" t="s">
        <v>163</v>
      </c>
      <c r="AS4" s="44" t="s">
        <v>164</v>
      </c>
      <c r="AT4" s="44" t="s">
        <v>165</v>
      </c>
      <c r="AU4" s="44" t="s">
        <v>80</v>
      </c>
      <c r="AV4" s="44" t="s">
        <v>154</v>
      </c>
      <c r="AW4" s="44" t="s">
        <v>166</v>
      </c>
      <c r="AX4" s="44" t="s">
        <v>80</v>
      </c>
      <c r="AY4" s="44" t="s">
        <v>167</v>
      </c>
      <c r="AZ4" s="44" t="s">
        <v>168</v>
      </c>
      <c r="BA4" s="44" t="s">
        <v>169</v>
      </c>
      <c r="BB4" s="44" t="s">
        <v>170</v>
      </c>
      <c r="BC4" s="44" t="s">
        <v>171</v>
      </c>
      <c r="BD4" s="44" t="s">
        <v>172</v>
      </c>
      <c r="BE4" s="44" t="s">
        <v>148</v>
      </c>
      <c r="BF4" s="44" t="s">
        <v>173</v>
      </c>
      <c r="BG4" s="44" t="s">
        <v>174</v>
      </c>
      <c r="BH4" s="298">
        <v>43047</v>
      </c>
    </row>
    <row r="5" spans="1:60" ht="181.5" customHeight="1">
      <c r="A5" s="44">
        <v>230101507</v>
      </c>
      <c r="B5" s="44" t="s">
        <v>142</v>
      </c>
      <c r="C5" s="44">
        <v>48</v>
      </c>
      <c r="D5" s="44">
        <v>1</v>
      </c>
      <c r="E5" s="44" t="s">
        <v>175</v>
      </c>
      <c r="F5" s="44" t="s">
        <v>176</v>
      </c>
      <c r="G5" s="44" t="s">
        <v>177</v>
      </c>
      <c r="H5" s="44" t="s">
        <v>176</v>
      </c>
      <c r="I5" s="44">
        <v>12</v>
      </c>
      <c r="J5" s="45">
        <v>43047</v>
      </c>
      <c r="K5" s="44" t="s">
        <v>60</v>
      </c>
      <c r="L5" s="44" t="s">
        <v>61</v>
      </c>
      <c r="M5" s="44" t="s">
        <v>147</v>
      </c>
      <c r="N5" s="44"/>
      <c r="O5" s="44" t="s">
        <v>148</v>
      </c>
      <c r="P5" s="46" t="s">
        <v>149</v>
      </c>
      <c r="Q5" s="44" t="s">
        <v>150</v>
      </c>
      <c r="R5" s="44" t="s">
        <v>142</v>
      </c>
      <c r="S5" s="44" t="s">
        <v>175</v>
      </c>
      <c r="T5" s="44" t="s">
        <v>178</v>
      </c>
      <c r="U5" s="44">
        <v>6</v>
      </c>
      <c r="V5" s="44">
        <v>4</v>
      </c>
      <c r="W5" s="44">
        <v>12</v>
      </c>
      <c r="X5" s="44" t="s">
        <v>179</v>
      </c>
      <c r="Y5" s="44" t="s">
        <v>80</v>
      </c>
      <c r="Z5" s="44" t="s">
        <v>180</v>
      </c>
      <c r="AA5" s="44" t="s">
        <v>155</v>
      </c>
      <c r="AB5" s="44" t="s">
        <v>181</v>
      </c>
      <c r="AC5" s="44" t="s">
        <v>182</v>
      </c>
      <c r="AD5" s="44"/>
      <c r="AE5" s="44" t="s">
        <v>60</v>
      </c>
      <c r="AF5" s="44" t="s">
        <v>61</v>
      </c>
      <c r="AG5" s="44" t="s">
        <v>147</v>
      </c>
      <c r="AH5" s="44" t="s">
        <v>150</v>
      </c>
      <c r="AI5" s="46" t="s">
        <v>149</v>
      </c>
      <c r="AJ5" s="44" t="s">
        <v>142</v>
      </c>
      <c r="AK5" s="44" t="s">
        <v>175</v>
      </c>
      <c r="AL5" s="44">
        <v>48</v>
      </c>
      <c r="AM5" s="44" t="s">
        <v>183</v>
      </c>
      <c r="AN5" s="44" t="s">
        <v>184</v>
      </c>
      <c r="AO5" s="44" t="s">
        <v>80</v>
      </c>
      <c r="AP5" s="44" t="s">
        <v>185</v>
      </c>
      <c r="AQ5" s="44" t="s">
        <v>186</v>
      </c>
      <c r="AR5" s="44" t="s">
        <v>187</v>
      </c>
      <c r="AS5" s="44" t="s">
        <v>188</v>
      </c>
      <c r="AT5" s="44" t="s">
        <v>189</v>
      </c>
      <c r="AU5" s="44" t="s">
        <v>187</v>
      </c>
      <c r="AV5" s="44" t="s">
        <v>188</v>
      </c>
      <c r="AW5" s="44" t="s">
        <v>190</v>
      </c>
      <c r="AX5" s="44" t="s">
        <v>80</v>
      </c>
      <c r="AY5" s="44" t="s">
        <v>191</v>
      </c>
      <c r="AZ5" s="44" t="s">
        <v>192</v>
      </c>
      <c r="BA5" s="44" t="s">
        <v>193</v>
      </c>
      <c r="BB5" s="44" t="s">
        <v>194</v>
      </c>
      <c r="BC5" s="44" t="s">
        <v>195</v>
      </c>
      <c r="BD5" s="44" t="s">
        <v>196</v>
      </c>
      <c r="BE5" s="44" t="s">
        <v>148</v>
      </c>
      <c r="BF5" s="44" t="s">
        <v>173</v>
      </c>
      <c r="BG5" s="44" t="s">
        <v>174</v>
      </c>
      <c r="BH5" s="293"/>
    </row>
    <row r="6" spans="1:60" ht="181.5" customHeight="1">
      <c r="A6" s="44">
        <v>230101507</v>
      </c>
      <c r="B6" s="44" t="s">
        <v>142</v>
      </c>
      <c r="C6" s="44">
        <v>48</v>
      </c>
      <c r="D6" s="44">
        <v>1</v>
      </c>
      <c r="E6" s="44" t="s">
        <v>197</v>
      </c>
      <c r="F6" s="44" t="s">
        <v>198</v>
      </c>
      <c r="G6" s="44" t="s">
        <v>199</v>
      </c>
      <c r="H6" s="44" t="s">
        <v>200</v>
      </c>
      <c r="I6" s="44">
        <v>12</v>
      </c>
      <c r="J6" s="45">
        <v>43047</v>
      </c>
      <c r="K6" s="44" t="s">
        <v>60</v>
      </c>
      <c r="L6" s="44" t="s">
        <v>61</v>
      </c>
      <c r="M6" s="44" t="s">
        <v>147</v>
      </c>
      <c r="N6" s="44"/>
      <c r="O6" s="44" t="s">
        <v>148</v>
      </c>
      <c r="P6" s="46" t="s">
        <v>149</v>
      </c>
      <c r="Q6" s="44" t="s">
        <v>150</v>
      </c>
      <c r="R6" s="44" t="s">
        <v>142</v>
      </c>
      <c r="S6" s="47" t="s">
        <v>197</v>
      </c>
      <c r="T6" s="44" t="s">
        <v>201</v>
      </c>
      <c r="U6" s="44">
        <v>6</v>
      </c>
      <c r="V6" s="44">
        <v>4</v>
      </c>
      <c r="W6" s="44">
        <v>12</v>
      </c>
      <c r="X6" s="48" t="s">
        <v>202</v>
      </c>
      <c r="Y6" s="44" t="s">
        <v>80</v>
      </c>
      <c r="Z6" s="44" t="s">
        <v>203</v>
      </c>
      <c r="AA6" s="44" t="s">
        <v>155</v>
      </c>
      <c r="AB6" s="44" t="s">
        <v>204</v>
      </c>
      <c r="AC6" s="44" t="s">
        <v>205</v>
      </c>
      <c r="AD6" s="44"/>
      <c r="AE6" s="44" t="s">
        <v>60</v>
      </c>
      <c r="AF6" s="44" t="s">
        <v>61</v>
      </c>
      <c r="AG6" s="44" t="s">
        <v>147</v>
      </c>
      <c r="AH6" s="44" t="s">
        <v>150</v>
      </c>
      <c r="AI6" s="46" t="s">
        <v>149</v>
      </c>
      <c r="AJ6" s="44" t="s">
        <v>142</v>
      </c>
      <c r="AK6" s="44" t="s">
        <v>197</v>
      </c>
      <c r="AL6" s="44">
        <v>48</v>
      </c>
      <c r="AM6" s="44" t="s">
        <v>206</v>
      </c>
      <c r="AN6" s="44" t="s">
        <v>207</v>
      </c>
      <c r="AO6" s="44" t="s">
        <v>80</v>
      </c>
      <c r="AP6" s="44" t="s">
        <v>185</v>
      </c>
      <c r="AQ6" s="44" t="s">
        <v>208</v>
      </c>
      <c r="AR6" s="44" t="s">
        <v>209</v>
      </c>
      <c r="AS6" s="44" t="s">
        <v>210</v>
      </c>
      <c r="AT6" s="44" t="s">
        <v>211</v>
      </c>
      <c r="AU6" s="44" t="s">
        <v>187</v>
      </c>
      <c r="AV6" s="44" t="s">
        <v>188</v>
      </c>
      <c r="AW6" s="44" t="s">
        <v>212</v>
      </c>
      <c r="AX6" s="44" t="s">
        <v>80</v>
      </c>
      <c r="AY6" s="44" t="s">
        <v>167</v>
      </c>
      <c r="AZ6" s="44" t="s">
        <v>213</v>
      </c>
      <c r="BA6" s="44" t="s">
        <v>200</v>
      </c>
      <c r="BB6" s="44" t="s">
        <v>214</v>
      </c>
      <c r="BC6" s="44" t="s">
        <v>215</v>
      </c>
      <c r="BD6" s="44" t="s">
        <v>216</v>
      </c>
      <c r="BE6" s="44" t="s">
        <v>148</v>
      </c>
      <c r="BF6" s="44" t="s">
        <v>173</v>
      </c>
      <c r="BG6" s="44" t="s">
        <v>174</v>
      </c>
      <c r="BH6" s="293"/>
    </row>
    <row r="7" spans="1:60" ht="181.5" customHeight="1">
      <c r="A7" s="47">
        <v>230101507</v>
      </c>
      <c r="B7" s="47" t="s">
        <v>142</v>
      </c>
      <c r="C7" s="47">
        <v>48</v>
      </c>
      <c r="D7" s="47">
        <v>1</v>
      </c>
      <c r="E7" s="47" t="s">
        <v>217</v>
      </c>
      <c r="F7" s="47" t="s">
        <v>218</v>
      </c>
      <c r="G7" s="49" t="s">
        <v>219</v>
      </c>
      <c r="H7" s="47" t="s">
        <v>218</v>
      </c>
      <c r="I7" s="47">
        <v>12</v>
      </c>
      <c r="J7" s="50">
        <v>43047</v>
      </c>
      <c r="K7" s="47" t="s">
        <v>60</v>
      </c>
      <c r="L7" s="47" t="s">
        <v>61</v>
      </c>
      <c r="M7" s="47" t="s">
        <v>147</v>
      </c>
      <c r="N7" s="47"/>
      <c r="O7" s="47" t="s">
        <v>148</v>
      </c>
      <c r="P7" s="46" t="s">
        <v>149</v>
      </c>
      <c r="Q7" s="47" t="s">
        <v>150</v>
      </c>
      <c r="R7" s="47" t="s">
        <v>142</v>
      </c>
      <c r="S7" s="51" t="s">
        <v>220</v>
      </c>
      <c r="T7" s="47" t="s">
        <v>201</v>
      </c>
      <c r="U7" s="47">
        <v>6</v>
      </c>
      <c r="V7" s="47">
        <v>4</v>
      </c>
      <c r="W7" s="47">
        <v>12</v>
      </c>
      <c r="X7" s="52" t="s">
        <v>221</v>
      </c>
      <c r="Y7" s="47" t="s">
        <v>80</v>
      </c>
      <c r="Z7" s="47" t="s">
        <v>222</v>
      </c>
      <c r="AA7" s="47" t="s">
        <v>155</v>
      </c>
      <c r="AB7" s="47" t="s">
        <v>218</v>
      </c>
      <c r="AC7" s="47" t="s">
        <v>223</v>
      </c>
      <c r="AD7" s="47"/>
      <c r="AE7" s="47" t="s">
        <v>60</v>
      </c>
      <c r="AF7" s="47" t="s">
        <v>61</v>
      </c>
      <c r="AG7" s="47" t="s">
        <v>147</v>
      </c>
      <c r="AH7" s="47" t="s">
        <v>150</v>
      </c>
      <c r="AI7" s="46" t="s">
        <v>149</v>
      </c>
      <c r="AJ7" s="47" t="s">
        <v>142</v>
      </c>
      <c r="AK7" s="47" t="s">
        <v>197</v>
      </c>
      <c r="AL7" s="47">
        <v>48</v>
      </c>
      <c r="AM7" s="47" t="s">
        <v>224</v>
      </c>
      <c r="AN7" s="47" t="s">
        <v>225</v>
      </c>
      <c r="AO7" s="47" t="s">
        <v>80</v>
      </c>
      <c r="AP7" s="47" t="s">
        <v>185</v>
      </c>
      <c r="AQ7" s="47" t="s">
        <v>226</v>
      </c>
      <c r="AR7" s="47" t="s">
        <v>187</v>
      </c>
      <c r="AS7" s="47" t="s">
        <v>188</v>
      </c>
      <c r="AT7" s="53" t="s">
        <v>227</v>
      </c>
      <c r="AU7" s="47" t="s">
        <v>209</v>
      </c>
      <c r="AV7" s="47" t="s">
        <v>228</v>
      </c>
      <c r="AW7" s="47" t="s">
        <v>229</v>
      </c>
      <c r="AX7" s="47" t="s">
        <v>187</v>
      </c>
      <c r="AY7" s="47" t="s">
        <v>167</v>
      </c>
      <c r="AZ7" s="47" t="s">
        <v>230</v>
      </c>
      <c r="BA7" s="47" t="s">
        <v>218</v>
      </c>
      <c r="BB7" s="47" t="s">
        <v>170</v>
      </c>
      <c r="BC7" s="47" t="s">
        <v>231</v>
      </c>
      <c r="BD7" s="47" t="s">
        <v>232</v>
      </c>
      <c r="BE7" s="47" t="s">
        <v>148</v>
      </c>
      <c r="BF7" s="47" t="s">
        <v>173</v>
      </c>
      <c r="BG7" s="47" t="s">
        <v>174</v>
      </c>
      <c r="BH7" s="299"/>
    </row>
    <row r="8" spans="1:60" ht="74.25" customHeight="1">
      <c r="A8" s="54"/>
      <c r="B8" s="54"/>
      <c r="C8" s="54"/>
      <c r="D8" s="54"/>
      <c r="E8" s="54"/>
      <c r="F8" s="54"/>
      <c r="G8" s="55"/>
      <c r="H8" s="54"/>
      <c r="I8" s="54"/>
      <c r="J8" s="54"/>
      <c r="K8" s="54"/>
      <c r="L8" s="54"/>
      <c r="M8" s="54"/>
      <c r="N8" s="54"/>
      <c r="O8" s="54"/>
      <c r="P8" s="54"/>
      <c r="Q8" s="54"/>
      <c r="R8" s="54"/>
      <c r="S8" s="54"/>
      <c r="T8" s="54" t="s">
        <v>233</v>
      </c>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6"/>
    </row>
    <row r="9" spans="1:60" ht="15.75" customHeight="1">
      <c r="A9" s="57"/>
      <c r="B9" s="57"/>
      <c r="C9" s="58"/>
      <c r="D9" s="58"/>
      <c r="E9" s="57"/>
      <c r="F9" s="59"/>
      <c r="G9" s="55"/>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row>
    <row r="10" spans="1:60" ht="15.75" customHeight="1">
      <c r="A10" s="57"/>
      <c r="B10" s="57"/>
      <c r="C10" s="58"/>
      <c r="D10" s="58"/>
      <c r="E10" s="57"/>
      <c r="F10" s="59"/>
      <c r="G10" s="55"/>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5.75" customHeight="1">
      <c r="A11" s="57"/>
      <c r="B11" s="57"/>
      <c r="C11" s="58"/>
      <c r="D11" s="58"/>
      <c r="E11" s="57"/>
      <c r="F11" s="59"/>
      <c r="G11" s="55"/>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row>
    <row r="12" spans="1:60" ht="15.75" customHeight="1">
      <c r="A12" s="57"/>
      <c r="B12" s="57"/>
      <c r="C12" s="58"/>
      <c r="D12" s="58"/>
      <c r="E12" s="60"/>
      <c r="F12" s="59"/>
      <c r="G12" s="55"/>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row>
    <row r="13" spans="1:60" ht="15.75" customHeight="1">
      <c r="A13" s="57"/>
      <c r="B13" s="57"/>
      <c r="C13" s="58"/>
      <c r="D13" s="58"/>
      <c r="E13" s="57"/>
      <c r="F13" s="59"/>
      <c r="G13" s="55"/>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row>
    <row r="14" spans="1:60" ht="15.75" customHeight="1">
      <c r="A14" s="57"/>
      <c r="B14" s="57"/>
      <c r="C14" s="58"/>
      <c r="D14" s="58"/>
      <c r="E14" s="57"/>
      <c r="F14" s="59"/>
      <c r="G14" s="55"/>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row>
    <row r="15" spans="1:60" ht="15.75" customHeight="1">
      <c r="A15" s="57"/>
      <c r="B15" s="57"/>
      <c r="C15" s="58"/>
      <c r="D15" s="58"/>
      <c r="E15" s="57"/>
      <c r="F15" s="59"/>
      <c r="G15" s="61"/>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row>
    <row r="16" spans="1:60" ht="15.75" customHeight="1">
      <c r="A16" s="57"/>
      <c r="B16" s="57"/>
      <c r="C16" s="58"/>
      <c r="D16" s="58"/>
      <c r="E16" s="57"/>
      <c r="F16" s="59"/>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row>
    <row r="17" spans="1:60" ht="15.75" customHeight="1">
      <c r="A17" s="57"/>
      <c r="B17" s="57"/>
      <c r="C17" s="58"/>
      <c r="D17" s="58"/>
      <c r="E17" s="57"/>
      <c r="F17" s="59"/>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row>
    <row r="18" spans="1:60" ht="15.75" customHeight="1">
      <c r="A18" s="57"/>
      <c r="B18" s="57"/>
      <c r="C18" s="58"/>
      <c r="D18" s="58"/>
      <c r="E18" s="57"/>
      <c r="F18" s="59"/>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row>
    <row r="19" spans="1:60" ht="15.75" customHeight="1">
      <c r="A19" s="57"/>
      <c r="B19" s="57"/>
      <c r="C19" s="58"/>
      <c r="D19" s="58"/>
      <c r="E19" s="57"/>
      <c r="F19" s="59"/>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row>
    <row r="20" spans="1:60" ht="15.75" customHeight="1">
      <c r="A20" s="57"/>
      <c r="B20" s="57"/>
      <c r="C20" s="58"/>
      <c r="D20" s="58"/>
      <c r="E20" s="57"/>
      <c r="F20" s="59"/>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row>
    <row r="21" spans="1:60" ht="15.75" customHeight="1">
      <c r="A21" s="57"/>
      <c r="B21" s="57"/>
      <c r="C21" s="58"/>
      <c r="D21" s="58"/>
      <c r="E21" s="57"/>
      <c r="F21" s="59"/>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row>
    <row r="22" spans="1:60" ht="15.75" customHeight="1">
      <c r="A22" s="57"/>
      <c r="B22" s="57"/>
      <c r="C22" s="58"/>
      <c r="D22" s="58"/>
      <c r="E22" s="57"/>
      <c r="F22" s="59"/>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row>
    <row r="23" spans="1:60" ht="15.75" customHeight="1">
      <c r="A23" s="57"/>
      <c r="B23" s="57"/>
      <c r="C23" s="58"/>
      <c r="D23" s="58"/>
      <c r="E23" s="57"/>
      <c r="F23" s="59"/>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row>
    <row r="24" spans="1:60" ht="15.75" customHeight="1">
      <c r="A24" s="59"/>
      <c r="B24" s="59"/>
      <c r="C24" s="62"/>
      <c r="D24" s="62"/>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row>
    <row r="25" spans="1:60" ht="15.75" customHeight="1">
      <c r="A25" s="59"/>
      <c r="B25" s="59"/>
      <c r="C25" s="62"/>
      <c r="D25" s="62"/>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row>
    <row r="26" spans="1:60" ht="15.75" customHeight="1">
      <c r="A26" s="59"/>
      <c r="B26" s="59"/>
      <c r="C26" s="62"/>
      <c r="D26" s="62"/>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row>
    <row r="27" spans="1:60" ht="15.75" customHeight="1">
      <c r="A27" s="59"/>
      <c r="B27" s="59"/>
      <c r="C27" s="62"/>
      <c r="D27" s="62"/>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row>
    <row r="28" spans="1:60" ht="15.75" customHeight="1">
      <c r="A28" s="59"/>
      <c r="B28" s="59"/>
      <c r="C28" s="62"/>
      <c r="D28" s="62"/>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row>
    <row r="29" spans="1:60" ht="15.75" customHeight="1">
      <c r="A29" s="59"/>
      <c r="B29" s="59"/>
      <c r="C29" s="62"/>
      <c r="D29" s="62"/>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row>
    <row r="30" spans="1:60" ht="15.75" customHeight="1">
      <c r="A30" s="59"/>
      <c r="B30" s="59"/>
      <c r="C30" s="62"/>
      <c r="D30" s="62"/>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row>
    <row r="31" spans="1:60" ht="15.75" customHeight="1">
      <c r="A31" s="59"/>
      <c r="B31" s="59"/>
      <c r="C31" s="62"/>
      <c r="D31" s="62"/>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row>
    <row r="32" spans="1:60" ht="15.75" customHeight="1">
      <c r="A32" s="59"/>
      <c r="B32" s="59"/>
      <c r="C32" s="62"/>
      <c r="D32" s="62"/>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row>
    <row r="33" spans="1:60" ht="15.75" customHeight="1">
      <c r="A33" s="59"/>
      <c r="B33" s="59"/>
      <c r="C33" s="62"/>
      <c r="D33" s="62"/>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row>
    <row r="34" spans="1:60" ht="15.75" customHeight="1">
      <c r="A34" s="59"/>
      <c r="B34" s="59"/>
      <c r="C34" s="62"/>
      <c r="D34" s="62"/>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row>
    <row r="35" spans="1:60" ht="15.75" customHeight="1">
      <c r="A35" s="59"/>
      <c r="B35" s="59"/>
      <c r="C35" s="62"/>
      <c r="D35" s="62"/>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row>
    <row r="36" spans="1:60" ht="15.75" customHeight="1">
      <c r="A36" s="59"/>
      <c r="B36" s="59"/>
      <c r="C36" s="62"/>
      <c r="D36" s="62"/>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row>
    <row r="37" spans="1:60" ht="15.75" customHeight="1">
      <c r="A37" s="59"/>
      <c r="B37" s="59"/>
      <c r="C37" s="62"/>
      <c r="D37" s="62"/>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row>
    <row r="38" spans="1:60" ht="15.75" customHeight="1">
      <c r="A38" s="59"/>
      <c r="B38" s="59"/>
      <c r="C38" s="62"/>
      <c r="D38" s="62"/>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row>
    <row r="39" spans="1:60" ht="15.75" customHeight="1">
      <c r="A39" s="59"/>
      <c r="B39" s="59"/>
      <c r="C39" s="62"/>
      <c r="D39" s="62"/>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row>
    <row r="40" spans="1:60" ht="15.75" customHeight="1">
      <c r="A40" s="59"/>
      <c r="B40" s="59"/>
      <c r="C40" s="62"/>
      <c r="D40" s="62"/>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row>
    <row r="41" spans="1:60" ht="15.75" customHeight="1">
      <c r="A41" s="59"/>
      <c r="B41" s="59"/>
      <c r="C41" s="62"/>
      <c r="D41" s="62"/>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row>
    <row r="42" spans="1:60" ht="15.75" customHeight="1">
      <c r="A42" s="59"/>
      <c r="B42" s="59"/>
      <c r="C42" s="62"/>
      <c r="D42" s="62"/>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row>
    <row r="43" spans="1:60" ht="15.75" customHeight="1">
      <c r="A43" s="59"/>
      <c r="B43" s="59"/>
      <c r="C43" s="62"/>
      <c r="D43" s="62"/>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row>
    <row r="44" spans="1:60" ht="15.75" customHeight="1">
      <c r="A44" s="59"/>
      <c r="B44" s="59"/>
      <c r="C44" s="62"/>
      <c r="D44" s="62"/>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row>
    <row r="45" spans="1:60" ht="15.75" customHeight="1">
      <c r="A45" s="59"/>
      <c r="B45" s="59"/>
      <c r="C45" s="62"/>
      <c r="D45" s="62"/>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row>
    <row r="46" spans="1:60" ht="15.75" customHeight="1">
      <c r="A46" s="59"/>
      <c r="B46" s="59"/>
      <c r="C46" s="62"/>
      <c r="D46" s="62"/>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row>
    <row r="47" spans="1:60" ht="15.75" customHeight="1">
      <c r="A47" s="59"/>
      <c r="B47" s="59"/>
      <c r="C47" s="62"/>
      <c r="D47" s="62"/>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row>
    <row r="48" spans="1:60" ht="15.75" customHeight="1">
      <c r="A48" s="59"/>
      <c r="B48" s="59"/>
      <c r="C48" s="62"/>
      <c r="D48" s="62"/>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row>
    <row r="49" spans="1:60" ht="15.75" customHeight="1">
      <c r="A49" s="59"/>
      <c r="B49" s="59"/>
      <c r="C49" s="62"/>
      <c r="D49" s="62"/>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row>
    <row r="50" spans="1:60" ht="15.75" customHeight="1">
      <c r="A50" s="59"/>
      <c r="B50" s="59"/>
      <c r="C50" s="62"/>
      <c r="D50" s="62"/>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row>
    <row r="51" spans="1:60" ht="15.75" customHeight="1">
      <c r="A51" s="59"/>
      <c r="B51" s="59"/>
      <c r="C51" s="62"/>
      <c r="D51" s="62"/>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row>
    <row r="52" spans="1:60" ht="15.75" customHeight="1">
      <c r="A52" s="59"/>
      <c r="B52" s="59"/>
      <c r="C52" s="62"/>
      <c r="D52" s="62"/>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row>
    <row r="53" spans="1:60" ht="15.75" customHeight="1">
      <c r="A53" s="59"/>
      <c r="B53" s="59"/>
      <c r="C53" s="62"/>
      <c r="D53" s="62"/>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row>
    <row r="54" spans="1:60" ht="15.75" customHeight="1">
      <c r="A54" s="59"/>
      <c r="B54" s="59"/>
      <c r="C54" s="62"/>
      <c r="D54" s="62"/>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row>
    <row r="55" spans="1:60" ht="15.75" customHeight="1">
      <c r="A55" s="59"/>
      <c r="B55" s="59"/>
      <c r="C55" s="62"/>
      <c r="D55" s="62"/>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row>
    <row r="56" spans="1:60" ht="15.75" customHeight="1">
      <c r="A56" s="59"/>
      <c r="B56" s="59"/>
      <c r="C56" s="62"/>
      <c r="D56" s="62"/>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row>
    <row r="57" spans="1:60" ht="15.75" customHeight="1">
      <c r="A57" s="59"/>
      <c r="B57" s="59"/>
      <c r="C57" s="62"/>
      <c r="D57" s="62"/>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row>
    <row r="58" spans="1:60" ht="15.75" customHeight="1">
      <c r="A58" s="59"/>
      <c r="B58" s="59"/>
      <c r="C58" s="62"/>
      <c r="D58" s="62"/>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row>
    <row r="59" spans="1:60" ht="15.75" customHeight="1">
      <c r="A59" s="59"/>
      <c r="B59" s="59"/>
      <c r="C59" s="62"/>
      <c r="D59" s="62"/>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row>
    <row r="60" spans="1:60" ht="15.75" customHeight="1">
      <c r="A60" s="59"/>
      <c r="B60" s="59"/>
      <c r="C60" s="62"/>
      <c r="D60" s="62"/>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row>
    <row r="61" spans="1:60" ht="15.75" customHeight="1">
      <c r="A61" s="59"/>
      <c r="B61" s="59"/>
      <c r="C61" s="62"/>
      <c r="D61" s="62"/>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row>
    <row r="62" spans="1:60" ht="15.75" customHeight="1">
      <c r="A62" s="59"/>
      <c r="B62" s="59"/>
      <c r="C62" s="62"/>
      <c r="D62" s="62"/>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row>
    <row r="63" spans="1:60" ht="15.75" customHeight="1">
      <c r="A63" s="59"/>
      <c r="B63" s="59"/>
      <c r="C63" s="62"/>
      <c r="D63" s="62"/>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row>
    <row r="64" spans="1:60" ht="15.75" customHeight="1">
      <c r="A64" s="59"/>
      <c r="B64" s="59"/>
      <c r="C64" s="62"/>
      <c r="D64" s="62"/>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row>
    <row r="65" spans="1:60" ht="15.75" customHeight="1">
      <c r="A65" s="59"/>
      <c r="B65" s="59"/>
      <c r="C65" s="62"/>
      <c r="D65" s="62"/>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row>
    <row r="66" spans="1:60" ht="15.75" customHeight="1">
      <c r="A66" s="59"/>
      <c r="B66" s="59"/>
      <c r="C66" s="62"/>
      <c r="D66" s="62"/>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row>
    <row r="67" spans="1:60" ht="15.75" customHeight="1">
      <c r="A67" s="59"/>
      <c r="B67" s="59"/>
      <c r="C67" s="62"/>
      <c r="D67" s="62"/>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row>
    <row r="68" spans="1:60" ht="15.75" customHeight="1">
      <c r="A68" s="59"/>
      <c r="B68" s="59"/>
      <c r="C68" s="62"/>
      <c r="D68" s="62"/>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row>
    <row r="69" spans="1:60" ht="15.75" customHeight="1">
      <c r="A69" s="59"/>
      <c r="B69" s="59"/>
      <c r="C69" s="62"/>
      <c r="D69" s="62"/>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row>
    <row r="70" spans="1:60" ht="15.75" customHeight="1">
      <c r="A70" s="59"/>
      <c r="B70" s="59"/>
      <c r="C70" s="62"/>
      <c r="D70" s="62"/>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row>
    <row r="71" spans="1:60" ht="15.75" customHeight="1">
      <c r="A71" s="59"/>
      <c r="B71" s="59"/>
      <c r="C71" s="62"/>
      <c r="D71" s="62"/>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row>
    <row r="72" spans="1:60" ht="15.75" customHeight="1">
      <c r="A72" s="59"/>
      <c r="B72" s="59"/>
      <c r="C72" s="62"/>
      <c r="D72" s="62"/>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row>
    <row r="73" spans="1:60" ht="15.75" customHeight="1">
      <c r="A73" s="59"/>
      <c r="B73" s="59"/>
      <c r="C73" s="62"/>
      <c r="D73" s="62"/>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row>
    <row r="74" spans="1:60" ht="15.75" customHeight="1">
      <c r="A74" s="59"/>
      <c r="B74" s="59"/>
      <c r="C74" s="62"/>
      <c r="D74" s="62"/>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row>
    <row r="75" spans="1:60" ht="15.75" customHeight="1">
      <c r="A75" s="59"/>
      <c r="B75" s="59"/>
      <c r="C75" s="62"/>
      <c r="D75" s="62"/>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row>
    <row r="76" spans="1:60" ht="15.75" customHeight="1">
      <c r="A76" s="59"/>
      <c r="B76" s="59"/>
      <c r="C76" s="62"/>
      <c r="D76" s="62"/>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row>
    <row r="77" spans="1:60" ht="15.75" customHeight="1">
      <c r="A77" s="59"/>
      <c r="B77" s="59"/>
      <c r="C77" s="62"/>
      <c r="D77" s="62"/>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row>
    <row r="78" spans="1:60" ht="15.75" customHeight="1">
      <c r="A78" s="59"/>
      <c r="B78" s="59"/>
      <c r="C78" s="62"/>
      <c r="D78" s="62"/>
      <c r="E78" s="59"/>
      <c r="F78" s="59"/>
      <c r="G78" s="59"/>
      <c r="H78" s="59"/>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row>
    <row r="79" spans="1:60" ht="15.75" customHeight="1">
      <c r="A79" s="59"/>
      <c r="B79" s="59"/>
      <c r="C79" s="62"/>
      <c r="D79" s="62"/>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row>
    <row r="80" spans="1:60" ht="15.75" customHeight="1">
      <c r="A80" s="59"/>
      <c r="B80" s="59"/>
      <c r="C80" s="62"/>
      <c r="D80" s="62"/>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row>
    <row r="81" spans="1:60" ht="15.75" customHeight="1">
      <c r="A81" s="59"/>
      <c r="B81" s="59"/>
      <c r="C81" s="62"/>
      <c r="D81" s="62"/>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row>
    <row r="82" spans="1:60" ht="15.75" customHeight="1">
      <c r="A82" s="59"/>
      <c r="B82" s="59"/>
      <c r="C82" s="62"/>
      <c r="D82" s="62"/>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row>
    <row r="83" spans="1:60" ht="15.75" customHeight="1">
      <c r="A83" s="59"/>
      <c r="B83" s="59"/>
      <c r="C83" s="62"/>
      <c r="D83" s="62"/>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row>
    <row r="84" spans="1:60" ht="15.75" customHeight="1">
      <c r="A84" s="59"/>
      <c r="B84" s="59"/>
      <c r="C84" s="62"/>
      <c r="D84" s="62"/>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row>
    <row r="85" spans="1:60" ht="15.75" customHeight="1">
      <c r="A85" s="59"/>
      <c r="B85" s="59"/>
      <c r="C85" s="62"/>
      <c r="D85" s="62"/>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row>
    <row r="86" spans="1:60" ht="15.75" customHeight="1">
      <c r="A86" s="59"/>
      <c r="B86" s="59"/>
      <c r="C86" s="62"/>
      <c r="D86" s="62"/>
      <c r="E86" s="59"/>
      <c r="F86" s="59"/>
      <c r="G86" s="59"/>
      <c r="H86" s="59"/>
      <c r="I86" s="59"/>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row>
    <row r="87" spans="1:60" ht="15.75" customHeight="1">
      <c r="A87" s="59"/>
      <c r="B87" s="59"/>
      <c r="C87" s="62"/>
      <c r="D87" s="62"/>
      <c r="E87" s="59"/>
      <c r="F87" s="59"/>
      <c r="G87" s="59"/>
      <c r="H87" s="59"/>
      <c r="I87" s="59"/>
      <c r="J87" s="59"/>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row>
    <row r="88" spans="1:60" ht="15.75" customHeight="1">
      <c r="A88" s="59"/>
      <c r="B88" s="59"/>
      <c r="C88" s="62"/>
      <c r="D88" s="62"/>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row>
    <row r="89" spans="1:60" ht="15.75" customHeight="1">
      <c r="A89" s="59"/>
      <c r="B89" s="59"/>
      <c r="C89" s="62"/>
      <c r="D89" s="62"/>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row>
    <row r="90" spans="1:60" ht="15.75" customHeight="1">
      <c r="A90" s="59"/>
      <c r="B90" s="59"/>
      <c r="C90" s="62"/>
      <c r="D90" s="62"/>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row>
    <row r="91" spans="1:60" ht="15.75" customHeight="1">
      <c r="A91" s="59"/>
      <c r="B91" s="59"/>
      <c r="C91" s="62"/>
      <c r="D91" s="62"/>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row>
    <row r="92" spans="1:60" ht="15.75" customHeight="1">
      <c r="A92" s="59"/>
      <c r="B92" s="59"/>
      <c r="C92" s="62"/>
      <c r="D92" s="62"/>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row>
    <row r="93" spans="1:60" ht="15.75" customHeight="1">
      <c r="A93" s="59"/>
      <c r="B93" s="59"/>
      <c r="C93" s="62"/>
      <c r="D93" s="62"/>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row>
    <row r="94" spans="1:60" ht="15.75" customHeight="1">
      <c r="A94" s="59"/>
      <c r="B94" s="59"/>
      <c r="C94" s="62"/>
      <c r="D94" s="62"/>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row>
    <row r="95" spans="1:60" ht="15.75" customHeight="1">
      <c r="A95" s="59"/>
      <c r="B95" s="59"/>
      <c r="C95" s="62"/>
      <c r="D95" s="62"/>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row>
    <row r="96" spans="1:60" ht="15.75" customHeight="1">
      <c r="A96" s="59"/>
      <c r="B96" s="59"/>
      <c r="C96" s="62"/>
      <c r="D96" s="62"/>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row>
    <row r="97" spans="1:60" ht="15.75" customHeight="1">
      <c r="A97" s="59"/>
      <c r="B97" s="59"/>
      <c r="C97" s="62"/>
      <c r="D97" s="62"/>
      <c r="E97" s="59"/>
      <c r="F97" s="59"/>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row>
    <row r="98" spans="1:60" ht="15.75" customHeight="1">
      <c r="A98" s="59"/>
      <c r="B98" s="59"/>
      <c r="C98" s="62"/>
      <c r="D98" s="62"/>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row>
    <row r="99" spans="1:60" ht="15.75" customHeight="1">
      <c r="A99" s="59"/>
      <c r="B99" s="59"/>
      <c r="C99" s="62"/>
      <c r="D99" s="62"/>
      <c r="E99" s="59"/>
      <c r="F99" s="59"/>
      <c r="G99" s="59"/>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row>
    <row r="100" spans="1:60" ht="15.75" customHeight="1">
      <c r="A100" s="59"/>
      <c r="B100" s="59"/>
      <c r="C100" s="62"/>
      <c r="D100" s="62"/>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row>
    <row r="101" spans="1:60" ht="15.75" customHeight="1">
      <c r="A101" s="59"/>
      <c r="B101" s="59"/>
      <c r="C101" s="62"/>
      <c r="D101" s="62"/>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row>
    <row r="102" spans="1:60" ht="15.75" customHeight="1">
      <c r="A102" s="59"/>
      <c r="B102" s="59"/>
      <c r="C102" s="62"/>
      <c r="D102" s="62"/>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row>
    <row r="103" spans="1:60" ht="15.75" customHeight="1">
      <c r="A103" s="59"/>
      <c r="B103" s="59"/>
      <c r="C103" s="62"/>
      <c r="D103" s="62"/>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row>
    <row r="104" spans="1:60" ht="15.75" customHeight="1">
      <c r="A104" s="59"/>
      <c r="B104" s="59"/>
      <c r="C104" s="62"/>
      <c r="D104" s="62"/>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row>
    <row r="105" spans="1:60" ht="15.75" customHeight="1">
      <c r="A105" s="59"/>
      <c r="B105" s="59"/>
      <c r="C105" s="62"/>
      <c r="D105" s="62"/>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row>
    <row r="106" spans="1:60" ht="15.75" customHeight="1">
      <c r="A106" s="59"/>
      <c r="B106" s="59"/>
      <c r="C106" s="62"/>
      <c r="D106" s="62"/>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row>
    <row r="107" spans="1:60" ht="15.75" customHeight="1">
      <c r="A107" s="59"/>
      <c r="B107" s="59"/>
      <c r="C107" s="62"/>
      <c r="D107" s="62"/>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row>
    <row r="108" spans="1:60" ht="15.75" customHeight="1">
      <c r="A108" s="59"/>
      <c r="B108" s="59"/>
      <c r="C108" s="62"/>
      <c r="D108" s="62"/>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row>
    <row r="109" spans="1:60" ht="15.75" customHeight="1">
      <c r="A109" s="59"/>
      <c r="B109" s="59"/>
      <c r="C109" s="62"/>
      <c r="D109" s="62"/>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row>
    <row r="110" spans="1:60" ht="15.75" customHeight="1">
      <c r="A110" s="59"/>
      <c r="B110" s="59"/>
      <c r="C110" s="62"/>
      <c r="D110" s="62"/>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row>
    <row r="111" spans="1:60" ht="15.75" customHeight="1">
      <c r="A111" s="59"/>
      <c r="B111" s="59"/>
      <c r="C111" s="62"/>
      <c r="D111" s="62"/>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row>
    <row r="112" spans="1:60" ht="15.75" customHeight="1">
      <c r="A112" s="59"/>
      <c r="B112" s="59"/>
      <c r="C112" s="62"/>
      <c r="D112" s="62"/>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row>
    <row r="113" spans="1:60" ht="15.75" customHeight="1">
      <c r="A113" s="59"/>
      <c r="B113" s="59"/>
      <c r="C113" s="62"/>
      <c r="D113" s="62"/>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row>
    <row r="114" spans="1:60" ht="15.75" customHeight="1">
      <c r="A114" s="59"/>
      <c r="B114" s="59"/>
      <c r="C114" s="62"/>
      <c r="D114" s="62"/>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row>
    <row r="115" spans="1:60" ht="15.75" customHeight="1">
      <c r="A115" s="59"/>
      <c r="B115" s="59"/>
      <c r="C115" s="62"/>
      <c r="D115" s="62"/>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row>
    <row r="116" spans="1:60" ht="15.75" customHeight="1">
      <c r="A116" s="59"/>
      <c r="B116" s="59"/>
      <c r="C116" s="62"/>
      <c r="D116" s="62"/>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row>
    <row r="117" spans="1:60" ht="15.75" customHeight="1">
      <c r="A117" s="59"/>
      <c r="B117" s="59"/>
      <c r="C117" s="62"/>
      <c r="D117" s="62"/>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row>
    <row r="118" spans="1:60" ht="15.75" customHeight="1">
      <c r="A118" s="59"/>
      <c r="B118" s="59"/>
      <c r="C118" s="62"/>
      <c r="D118" s="62"/>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row>
    <row r="119" spans="1:60" ht="15.75" customHeight="1">
      <c r="A119" s="59"/>
      <c r="B119" s="59"/>
      <c r="C119" s="62"/>
      <c r="D119" s="62"/>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row>
    <row r="120" spans="1:60" ht="15.75" customHeight="1">
      <c r="A120" s="59"/>
      <c r="B120" s="59"/>
      <c r="C120" s="62"/>
      <c r="D120" s="62"/>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row>
    <row r="121" spans="1:60" ht="15.75" customHeight="1">
      <c r="A121" s="55"/>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row>
    <row r="122" spans="1:60" ht="15.75" customHeight="1">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row>
    <row r="123" spans="1:60" ht="15.75" customHeight="1">
      <c r="A123" s="55"/>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c r="BH123" s="55"/>
    </row>
    <row r="124" spans="1:60" ht="15.75" customHeight="1">
      <c r="A124" s="55"/>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5"/>
      <c r="AE124" s="55"/>
      <c r="AF124" s="55"/>
      <c r="AG124" s="55"/>
      <c r="AH124" s="55"/>
      <c r="AI124" s="55"/>
      <c r="AJ124" s="55"/>
      <c r="AK124" s="55"/>
      <c r="AL124" s="55"/>
      <c r="AM124" s="55"/>
      <c r="AN124" s="55"/>
      <c r="AO124" s="55"/>
      <c r="AP124" s="55"/>
      <c r="AQ124" s="55"/>
      <c r="AR124" s="55"/>
      <c r="AS124" s="55"/>
      <c r="AT124" s="55"/>
      <c r="AU124" s="55"/>
      <c r="AV124" s="55"/>
      <c r="AW124" s="55"/>
      <c r="AX124" s="55"/>
      <c r="AY124" s="55"/>
      <c r="AZ124" s="55"/>
      <c r="BA124" s="55"/>
      <c r="BB124" s="55"/>
      <c r="BC124" s="55"/>
      <c r="BD124" s="55"/>
      <c r="BE124" s="55"/>
      <c r="BF124" s="55"/>
      <c r="BG124" s="55"/>
      <c r="BH124" s="55"/>
    </row>
    <row r="125" spans="1:60" ht="15.75" customHeight="1">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c r="BH125" s="55"/>
    </row>
    <row r="126" spans="1:60" ht="15.75" customHeight="1">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row>
    <row r="127" spans="1:60" ht="15.75" customHeight="1">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row>
    <row r="128" spans="1:60" ht="15.75" customHeight="1">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row>
    <row r="129" spans="1:60" ht="15.75" customHeight="1">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row>
    <row r="130" spans="1:60" ht="15.75" customHeight="1">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row>
    <row r="131" spans="1:60" ht="15.75" customHeight="1">
      <c r="A131" s="55"/>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row>
    <row r="132" spans="1:60" ht="15.75" customHeight="1">
      <c r="A132" s="55"/>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row>
    <row r="133" spans="1:60" ht="15.75" customHeight="1">
      <c r="A133" s="55"/>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row>
    <row r="134" spans="1:60" ht="15.75" customHeight="1">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row>
    <row r="135" spans="1:60" ht="15.75" customHeight="1">
      <c r="A135" s="55"/>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row>
    <row r="136" spans="1:60" ht="15.75" customHeight="1">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row>
    <row r="137" spans="1:60" ht="15.75" customHeight="1">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row>
    <row r="138" spans="1:60" ht="15.75" customHeight="1">
      <c r="A138" s="55"/>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row>
    <row r="139" spans="1:60" ht="15.75" customHeight="1">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row>
    <row r="140" spans="1:60" ht="15.75" customHeight="1">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row>
    <row r="141" spans="1:60" ht="15.75" customHeight="1">
      <c r="A141" s="55"/>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row>
    <row r="142" spans="1:60" ht="15.75" customHeight="1">
      <c r="A142" s="55"/>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row>
    <row r="143" spans="1:60" ht="15.75" customHeight="1">
      <c r="A143" s="55"/>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row>
    <row r="144" spans="1:60" ht="15.75" customHeight="1">
      <c r="A144" s="55"/>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row>
    <row r="145" spans="1:60" ht="15.75" customHeight="1">
      <c r="A145" s="55"/>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row>
    <row r="146" spans="1:60" ht="15.75" customHeight="1">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row>
    <row r="147" spans="1:60" ht="15.75" customHeight="1">
      <c r="A147" s="55"/>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row>
    <row r="148" spans="1:60" ht="15.75" customHeight="1">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row>
    <row r="149" spans="1:60" ht="15.75" customHeight="1">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row>
    <row r="150" spans="1:60" ht="15.75" customHeight="1">
      <c r="A150" s="55"/>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row>
    <row r="151" spans="1:60" ht="15.75" customHeight="1">
      <c r="A151" s="55"/>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row>
    <row r="152" spans="1:60" ht="15.75" customHeight="1">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row>
    <row r="153" spans="1:60" ht="15.75" customHeight="1">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row>
    <row r="154" spans="1:60" ht="15.75" customHeight="1">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row>
    <row r="155" spans="1:60" ht="15.75" customHeight="1">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row>
    <row r="156" spans="1:60" ht="15.75" customHeight="1">
      <c r="A156" s="55"/>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row>
    <row r="157" spans="1:60" ht="15.75" customHeight="1">
      <c r="A157" s="55"/>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row>
    <row r="158" spans="1:60" ht="15.75" customHeight="1">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row>
    <row r="159" spans="1:60" ht="15.75" customHeight="1">
      <c r="A159" s="55"/>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row>
    <row r="160" spans="1:60" ht="15.75" customHeight="1">
      <c r="A160" s="55"/>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row>
    <row r="161" spans="1:60" ht="15.75" customHeight="1">
      <c r="A161" s="55"/>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row>
    <row r="162" spans="1:60" ht="15.75" customHeight="1">
      <c r="A162" s="55"/>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row>
    <row r="163" spans="1:60" ht="15.75" customHeight="1">
      <c r="A163" s="55"/>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row>
    <row r="164" spans="1:60" ht="15.75" customHeight="1">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row>
    <row r="165" spans="1:60" ht="15.75" customHeight="1">
      <c r="A165" s="55"/>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row>
    <row r="166" spans="1:60" ht="15.75" customHeight="1">
      <c r="A166" s="55"/>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row>
    <row r="167" spans="1:60" ht="15.75" customHeight="1">
      <c r="A167" s="55"/>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row>
    <row r="168" spans="1:60" ht="15.75" customHeight="1">
      <c r="A168" s="55"/>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row>
    <row r="169" spans="1:60" ht="15.75" customHeight="1">
      <c r="A169" s="55"/>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row>
    <row r="170" spans="1:60" ht="15.75" customHeight="1">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row>
    <row r="171" spans="1:60" ht="15.75" customHeight="1">
      <c r="A171" s="55"/>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row>
    <row r="172" spans="1:60" ht="15.75" customHeight="1">
      <c r="A172" s="55"/>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row>
    <row r="173" spans="1:60" ht="15.75" customHeight="1">
      <c r="A173" s="5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row>
    <row r="174" spans="1:60" ht="15.75" customHeight="1">
      <c r="A174" s="55"/>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row>
    <row r="175" spans="1:60" ht="15.75" customHeight="1">
      <c r="A175" s="55"/>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row>
    <row r="176" spans="1:60" ht="15.75" customHeight="1">
      <c r="A176" s="55"/>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row>
    <row r="177" spans="1:60" ht="15.75" customHeight="1">
      <c r="A177" s="55"/>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row>
    <row r="178" spans="1:60" ht="15.75" customHeight="1">
      <c r="A178" s="55"/>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row>
    <row r="179" spans="1:60" ht="15.75" customHeight="1">
      <c r="A179" s="55"/>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row>
    <row r="180" spans="1:60" ht="15.75" customHeight="1">
      <c r="A180" s="55"/>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row>
    <row r="181" spans="1:60" ht="15.75" customHeight="1">
      <c r="A181" s="55"/>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row>
    <row r="182" spans="1:60" ht="15.75" customHeight="1">
      <c r="A182" s="55"/>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row>
    <row r="183" spans="1:60" ht="15.75" customHeight="1">
      <c r="A183" s="55"/>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row>
    <row r="184" spans="1:60" ht="15.75" customHeight="1">
      <c r="A184" s="55"/>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row>
    <row r="185" spans="1:60" ht="15.75" customHeight="1">
      <c r="A185" s="55"/>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row>
    <row r="186" spans="1:60" ht="15.75" customHeight="1">
      <c r="A186" s="55"/>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row>
    <row r="187" spans="1:60" ht="15.75" customHeight="1">
      <c r="A187" s="55"/>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row>
    <row r="188" spans="1:60" ht="15.75" customHeight="1">
      <c r="A188" s="55"/>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row>
    <row r="189" spans="1:60" ht="15.75" customHeight="1">
      <c r="A189" s="55"/>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row>
    <row r="190" spans="1:60" ht="15.75" customHeight="1">
      <c r="A190" s="55"/>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75" customHeight="1">
      <c r="A191" s="55"/>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75" customHeight="1">
      <c r="A192" s="55"/>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75" customHeight="1">
      <c r="A193" s="55"/>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row>
    <row r="194" spans="1:60" ht="15.75" customHeight="1">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row>
    <row r="195" spans="1:60" ht="15.75" customHeight="1">
      <c r="A195" s="55"/>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row>
    <row r="196" spans="1:60" ht="15.75" customHeight="1">
      <c r="A196" s="55"/>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row>
    <row r="197" spans="1:60" ht="15.75" customHeight="1">
      <c r="A197" s="55"/>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row>
    <row r="198" spans="1:60" ht="15.75" customHeight="1">
      <c r="A198" s="55"/>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row>
    <row r="199" spans="1:60" ht="15.75" customHeight="1">
      <c r="A199" s="55"/>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row>
    <row r="200" spans="1:60" ht="15.75" customHeight="1">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ht="15.75" customHeight="1">
      <c r="A201" s="55"/>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row>
    <row r="202" spans="1:60" ht="15.75" customHeight="1">
      <c r="A202" s="55"/>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row>
    <row r="203" spans="1:60" ht="15.75" customHeight="1">
      <c r="A203" s="55"/>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row>
    <row r="204" spans="1:60" ht="15.75" customHeight="1">
      <c r="A204" s="55"/>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row>
    <row r="205" spans="1:60" ht="15.75" customHeight="1">
      <c r="A205" s="55"/>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row>
    <row r="206" spans="1:60" ht="15.75" customHeight="1">
      <c r="A206" s="55"/>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row>
    <row r="207" spans="1:60" ht="15.75" customHeight="1">
      <c r="A207" s="55"/>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5.75" customHeight="1">
      <c r="A208" s="55"/>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row>
    <row r="209" spans="1:60" ht="15.75" customHeight="1">
      <c r="A209" s="55"/>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row>
    <row r="210" spans="1:60" ht="15.75" customHeight="1">
      <c r="A210" s="55"/>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row>
    <row r="211" spans="1:60" ht="15.75" customHeight="1">
      <c r="A211" s="55"/>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row>
    <row r="212" spans="1:60" ht="15.75" customHeight="1">
      <c r="A212" s="55"/>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row>
    <row r="213" spans="1:60" ht="15.75" customHeight="1">
      <c r="A213" s="55"/>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row>
    <row r="214" spans="1:60" ht="15.75" customHeight="1">
      <c r="A214" s="55"/>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row>
    <row r="215" spans="1:60" ht="15.75" customHeight="1">
      <c r="A215" s="55"/>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row>
    <row r="216" spans="1:60" ht="15.75" customHeight="1">
      <c r="A216" s="55"/>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row>
    <row r="217" spans="1:60" ht="15.75" customHeight="1">
      <c r="A217" s="55"/>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c r="AA217" s="55"/>
      <c r="AB217" s="55"/>
      <c r="AC217" s="55"/>
      <c r="AD217" s="55"/>
      <c r="AE217" s="55"/>
      <c r="AF217" s="55"/>
      <c r="AG217" s="55"/>
      <c r="AH217" s="55"/>
      <c r="AI217" s="55"/>
      <c r="AJ217" s="55"/>
      <c r="AK217" s="55"/>
      <c r="AL217" s="55"/>
      <c r="AM217" s="55"/>
      <c r="AN217" s="55"/>
      <c r="AO217" s="55"/>
      <c r="AP217" s="55"/>
      <c r="AQ217" s="55"/>
      <c r="AR217" s="55"/>
      <c r="AS217" s="55"/>
      <c r="AT217" s="55"/>
      <c r="AU217" s="55"/>
      <c r="AV217" s="55"/>
      <c r="AW217" s="55"/>
      <c r="AX217" s="55"/>
      <c r="AY217" s="55"/>
      <c r="AZ217" s="55"/>
      <c r="BA217" s="55"/>
      <c r="BB217" s="55"/>
      <c r="BC217" s="55"/>
      <c r="BD217" s="55"/>
      <c r="BE217" s="55"/>
      <c r="BF217" s="55"/>
      <c r="BG217" s="55"/>
      <c r="BH217" s="55"/>
    </row>
    <row r="218" spans="1:60" ht="15.75" customHeight="1">
      <c r="A218" s="55"/>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row>
    <row r="219" spans="1:60" ht="15.75" customHeight="1">
      <c r="A219" s="55"/>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row>
    <row r="220" spans="1:60" ht="15.75" customHeight="1">
      <c r="A220" s="55"/>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row>
  </sheetData>
  <mergeCells count="42">
    <mergeCell ref="F2:F3"/>
    <mergeCell ref="J2:J3"/>
    <mergeCell ref="K2:K3"/>
    <mergeCell ref="R2:R3"/>
    <mergeCell ref="S2:S3"/>
    <mergeCell ref="E2:E3"/>
    <mergeCell ref="A1:I1"/>
    <mergeCell ref="A2:A3"/>
    <mergeCell ref="AE2:AL2"/>
    <mergeCell ref="AD2:AD3"/>
    <mergeCell ref="AE1:AM1"/>
    <mergeCell ref="AM2:AM3"/>
    <mergeCell ref="U2:V2"/>
    <mergeCell ref="X2:X3"/>
    <mergeCell ref="T2:T3"/>
    <mergeCell ref="G2:G3"/>
    <mergeCell ref="H2:H3"/>
    <mergeCell ref="I2:I3"/>
    <mergeCell ref="B2:B3"/>
    <mergeCell ref="D2:D3"/>
    <mergeCell ref="C2:C3"/>
    <mergeCell ref="J1:AD1"/>
    <mergeCell ref="AZ2:BB2"/>
    <mergeCell ref="BE2:BH2"/>
    <mergeCell ref="BE1:BH1"/>
    <mergeCell ref="BH4:BH7"/>
    <mergeCell ref="AN1:AY1"/>
    <mergeCell ref="AN2:AP2"/>
    <mergeCell ref="AT2:AV2"/>
    <mergeCell ref="BC2:BC3"/>
    <mergeCell ref="AW2:AY2"/>
    <mergeCell ref="AQ2:AS2"/>
    <mergeCell ref="BD2:BD3"/>
    <mergeCell ref="Y2:AA2"/>
    <mergeCell ref="AC2:AC3"/>
    <mergeCell ref="AB2:AB3"/>
    <mergeCell ref="L2:L3"/>
    <mergeCell ref="M2:M3"/>
    <mergeCell ref="N2:N3"/>
    <mergeCell ref="O2:O3"/>
    <mergeCell ref="P2:P3"/>
    <mergeCell ref="Q2:Q3"/>
  </mergeCells>
  <pageMargins left="0.7" right="0.7" top="0.75" bottom="0.75" header="0" footer="0"/>
  <pageSetup orientation="landscape"/>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BH220"/>
  <sheetViews>
    <sheetView workbookViewId="0">
      <pane ySplit="1" topLeftCell="A2" activePane="bottomLeft" state="frozen"/>
      <selection pane="bottomLeft" activeCell="B2" sqref="B2:B3"/>
    </sheetView>
  </sheetViews>
  <sheetFormatPr baseColWidth="10" defaultColWidth="14.42578125" defaultRowHeight="15" customHeight="1"/>
  <cols>
    <col min="1" max="1" width="14.42578125" customWidth="1"/>
    <col min="2" max="2" width="31.7109375" customWidth="1"/>
    <col min="3" max="4" width="14.42578125" customWidth="1"/>
    <col min="5" max="5" width="28.140625" customWidth="1"/>
    <col min="6" max="6" width="65.28515625" customWidth="1"/>
    <col min="7" max="7" width="68.7109375" customWidth="1"/>
    <col min="8" max="8" width="41.28515625" customWidth="1"/>
    <col min="9" max="12" width="14.42578125" customWidth="1"/>
    <col min="13" max="13" width="29.7109375" customWidth="1"/>
    <col min="14" max="16" width="14.42578125" customWidth="1"/>
    <col min="17" max="17" width="17.28515625" customWidth="1"/>
    <col min="18" max="23" width="14.42578125" customWidth="1"/>
    <col min="24" max="24" width="41.85546875" customWidth="1"/>
    <col min="25" max="26" width="14.42578125" customWidth="1"/>
    <col min="27" max="27" width="13.42578125" customWidth="1"/>
    <col min="28" max="28" width="25.7109375" customWidth="1"/>
    <col min="29" max="29" width="38" customWidth="1"/>
    <col min="30" max="32" width="14.42578125" customWidth="1"/>
    <col min="33" max="33" width="35.140625" customWidth="1"/>
    <col min="34" max="38" width="14.42578125" customWidth="1"/>
    <col min="39" max="39" width="45.7109375" customWidth="1"/>
    <col min="40" max="40" width="52.85546875" customWidth="1"/>
    <col min="41" max="42" width="14.42578125" customWidth="1"/>
    <col min="43" max="43" width="24.42578125" customWidth="1"/>
    <col min="44" max="45" width="14.42578125" customWidth="1"/>
    <col min="46" max="46" width="22.28515625" customWidth="1"/>
    <col min="47" max="51" width="14.42578125" customWidth="1"/>
    <col min="52" max="52" width="32.28515625" customWidth="1"/>
    <col min="53" max="53" width="39.7109375" customWidth="1"/>
    <col min="54" max="54" width="23.42578125" customWidth="1"/>
    <col min="55" max="55" width="47.140625" customWidth="1"/>
    <col min="56" max="56" width="58.28515625" customWidth="1"/>
    <col min="57" max="60" width="14.42578125" customWidth="1"/>
  </cols>
  <sheetData>
    <row r="1" spans="1:60" ht="15.75" customHeight="1">
      <c r="A1" s="307" t="s">
        <v>3</v>
      </c>
      <c r="B1" s="285"/>
      <c r="C1" s="285"/>
      <c r="D1" s="285"/>
      <c r="E1" s="285"/>
      <c r="F1" s="285"/>
      <c r="G1" s="285"/>
      <c r="H1" s="285"/>
      <c r="I1" s="286"/>
      <c r="J1" s="305" t="s">
        <v>0</v>
      </c>
      <c r="K1" s="285"/>
      <c r="L1" s="285"/>
      <c r="M1" s="285"/>
      <c r="N1" s="285"/>
      <c r="O1" s="285"/>
      <c r="P1" s="285"/>
      <c r="Q1" s="285"/>
      <c r="R1" s="285"/>
      <c r="S1" s="285"/>
      <c r="T1" s="285"/>
      <c r="U1" s="285"/>
      <c r="V1" s="285"/>
      <c r="W1" s="285"/>
      <c r="X1" s="285"/>
      <c r="Y1" s="285"/>
      <c r="Z1" s="285"/>
      <c r="AA1" s="285"/>
      <c r="AB1" s="285"/>
      <c r="AC1" s="285"/>
      <c r="AD1" s="286"/>
      <c r="AE1" s="306"/>
      <c r="AF1" s="285"/>
      <c r="AG1" s="285"/>
      <c r="AH1" s="285"/>
      <c r="AI1" s="285"/>
      <c r="AJ1" s="285"/>
      <c r="AK1" s="285"/>
      <c r="AL1" s="285"/>
      <c r="AM1" s="286"/>
      <c r="AN1" s="306" t="s">
        <v>1</v>
      </c>
      <c r="AO1" s="285"/>
      <c r="AP1" s="285"/>
      <c r="AQ1" s="285"/>
      <c r="AR1" s="285"/>
      <c r="AS1" s="285"/>
      <c r="AT1" s="285"/>
      <c r="AU1" s="285"/>
      <c r="AV1" s="285"/>
      <c r="AW1" s="285"/>
      <c r="AX1" s="285"/>
      <c r="AY1" s="286"/>
      <c r="AZ1" s="63"/>
      <c r="BA1" s="63"/>
      <c r="BB1" s="63"/>
      <c r="BC1" s="63"/>
      <c r="BD1" s="63"/>
      <c r="BE1" s="306" t="s">
        <v>2</v>
      </c>
      <c r="BF1" s="285"/>
      <c r="BG1" s="285"/>
      <c r="BH1" s="286"/>
    </row>
    <row r="2" spans="1:60" ht="15.75" customHeight="1">
      <c r="A2" s="308" t="s">
        <v>132</v>
      </c>
      <c r="B2" s="308" t="s">
        <v>12</v>
      </c>
      <c r="C2" s="308" t="s">
        <v>133</v>
      </c>
      <c r="D2" s="308" t="s">
        <v>134</v>
      </c>
      <c r="E2" s="308" t="s">
        <v>13</v>
      </c>
      <c r="F2" s="308" t="s">
        <v>135</v>
      </c>
      <c r="G2" s="308" t="s">
        <v>136</v>
      </c>
      <c r="H2" s="308" t="s">
        <v>137</v>
      </c>
      <c r="I2" s="308" t="s">
        <v>234</v>
      </c>
      <c r="J2" s="304" t="s">
        <v>4</v>
      </c>
      <c r="K2" s="304" t="s">
        <v>5</v>
      </c>
      <c r="L2" s="304" t="s">
        <v>6</v>
      </c>
      <c r="M2" s="304" t="s">
        <v>7</v>
      </c>
      <c r="N2" s="304" t="s">
        <v>8</v>
      </c>
      <c r="O2" s="304" t="s">
        <v>9</v>
      </c>
      <c r="P2" s="304" t="s">
        <v>10</v>
      </c>
      <c r="Q2" s="304" t="s">
        <v>11</v>
      </c>
      <c r="R2" s="304" t="s">
        <v>12</v>
      </c>
      <c r="S2" s="304" t="s">
        <v>13</v>
      </c>
      <c r="T2" s="304" t="s">
        <v>14</v>
      </c>
      <c r="U2" s="305" t="s">
        <v>15</v>
      </c>
      <c r="V2" s="286"/>
      <c r="W2" s="64"/>
      <c r="X2" s="304" t="s">
        <v>16</v>
      </c>
      <c r="Y2" s="305" t="s">
        <v>17</v>
      </c>
      <c r="Z2" s="285"/>
      <c r="AA2" s="286"/>
      <c r="AB2" s="304" t="s">
        <v>18</v>
      </c>
      <c r="AC2" s="304" t="s">
        <v>19</v>
      </c>
      <c r="AD2" s="304" t="s">
        <v>20</v>
      </c>
      <c r="AE2" s="306" t="s">
        <v>21</v>
      </c>
      <c r="AF2" s="285"/>
      <c r="AG2" s="285"/>
      <c r="AH2" s="285"/>
      <c r="AI2" s="285"/>
      <c r="AJ2" s="285"/>
      <c r="AK2" s="285"/>
      <c r="AL2" s="286"/>
      <c r="AM2" s="309" t="s">
        <v>22</v>
      </c>
      <c r="AN2" s="306" t="s">
        <v>23</v>
      </c>
      <c r="AO2" s="285"/>
      <c r="AP2" s="286"/>
      <c r="AQ2" s="306" t="s">
        <v>24</v>
      </c>
      <c r="AR2" s="285"/>
      <c r="AS2" s="286"/>
      <c r="AT2" s="306" t="s">
        <v>25</v>
      </c>
      <c r="AU2" s="285"/>
      <c r="AV2" s="286"/>
      <c r="AW2" s="306" t="s">
        <v>26</v>
      </c>
      <c r="AX2" s="285"/>
      <c r="AY2" s="286"/>
      <c r="AZ2" s="306" t="s">
        <v>27</v>
      </c>
      <c r="BA2" s="285"/>
      <c r="BB2" s="286"/>
      <c r="BC2" s="309" t="s">
        <v>28</v>
      </c>
      <c r="BD2" s="309" t="s">
        <v>29</v>
      </c>
      <c r="BE2" s="306"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64" t="s">
        <v>31</v>
      </c>
      <c r="V3" s="64" t="s">
        <v>32</v>
      </c>
      <c r="W3" s="64" t="s">
        <v>33</v>
      </c>
      <c r="X3" s="289"/>
      <c r="Y3" s="64" t="s">
        <v>34</v>
      </c>
      <c r="Z3" s="64" t="s">
        <v>35</v>
      </c>
      <c r="AA3" s="64" t="s">
        <v>36</v>
      </c>
      <c r="AB3" s="289"/>
      <c r="AC3" s="289"/>
      <c r="AD3" s="289"/>
      <c r="AE3" s="63" t="s">
        <v>5</v>
      </c>
      <c r="AF3" s="63" t="s">
        <v>37</v>
      </c>
      <c r="AG3" s="63" t="s">
        <v>38</v>
      </c>
      <c r="AH3" s="63" t="s">
        <v>39</v>
      </c>
      <c r="AI3" s="63" t="s">
        <v>40</v>
      </c>
      <c r="AJ3" s="63" t="s">
        <v>41</v>
      </c>
      <c r="AK3" s="63" t="s">
        <v>42</v>
      </c>
      <c r="AL3" s="63" t="s">
        <v>43</v>
      </c>
      <c r="AM3" s="289"/>
      <c r="AN3" s="63" t="s">
        <v>44</v>
      </c>
      <c r="AO3" s="63" t="s">
        <v>45</v>
      </c>
      <c r="AP3" s="63" t="s">
        <v>46</v>
      </c>
      <c r="AQ3" s="63" t="s">
        <v>44</v>
      </c>
      <c r="AR3" s="63" t="s">
        <v>45</v>
      </c>
      <c r="AS3" s="63" t="s">
        <v>46</v>
      </c>
      <c r="AT3" s="63" t="s">
        <v>44</v>
      </c>
      <c r="AU3" s="63" t="s">
        <v>45</v>
      </c>
      <c r="AV3" s="63" t="s">
        <v>46</v>
      </c>
      <c r="AW3" s="63" t="s">
        <v>44</v>
      </c>
      <c r="AX3" s="63" t="s">
        <v>45</v>
      </c>
      <c r="AY3" s="63" t="s">
        <v>46</v>
      </c>
      <c r="AZ3" s="63" t="s">
        <v>47</v>
      </c>
      <c r="BA3" s="63" t="s">
        <v>48</v>
      </c>
      <c r="BB3" s="63" t="s">
        <v>49</v>
      </c>
      <c r="BC3" s="289"/>
      <c r="BD3" s="289"/>
      <c r="BE3" s="63" t="s">
        <v>50</v>
      </c>
      <c r="BF3" s="63" t="s">
        <v>51</v>
      </c>
      <c r="BG3" s="63" t="s">
        <v>52</v>
      </c>
      <c r="BH3" s="63" t="s">
        <v>53</v>
      </c>
    </row>
    <row r="4" spans="1:60" ht="159" customHeight="1">
      <c r="A4" s="65">
        <v>291201001</v>
      </c>
      <c r="B4" s="66" t="s">
        <v>235</v>
      </c>
      <c r="C4" s="65">
        <v>96</v>
      </c>
      <c r="D4" s="65">
        <v>2</v>
      </c>
      <c r="E4" s="67" t="s">
        <v>236</v>
      </c>
      <c r="F4" s="68" t="s">
        <v>237</v>
      </c>
      <c r="G4" s="68" t="s">
        <v>238</v>
      </c>
      <c r="H4" s="68" t="s">
        <v>239</v>
      </c>
      <c r="I4" s="65">
        <v>30</v>
      </c>
      <c r="J4" s="310" t="s">
        <v>240</v>
      </c>
      <c r="K4" s="311" t="s">
        <v>60</v>
      </c>
      <c r="L4" s="311" t="s">
        <v>61</v>
      </c>
      <c r="M4" s="311" t="s">
        <v>62</v>
      </c>
      <c r="N4" s="69"/>
      <c r="O4" s="310" t="s">
        <v>241</v>
      </c>
      <c r="P4" s="70" t="s">
        <v>64</v>
      </c>
      <c r="Q4" s="65" t="s">
        <v>242</v>
      </c>
      <c r="R4" s="70" t="s">
        <v>243</v>
      </c>
      <c r="S4" s="67" t="s">
        <v>236</v>
      </c>
      <c r="T4" s="71" t="s">
        <v>244</v>
      </c>
      <c r="U4" s="65">
        <v>15</v>
      </c>
      <c r="V4" s="65">
        <v>5</v>
      </c>
      <c r="W4" s="65">
        <f t="shared" ref="W4:W7" si="0">48/(U4+V4)</f>
        <v>2.4</v>
      </c>
      <c r="X4" s="65" t="s">
        <v>245</v>
      </c>
      <c r="Y4" s="310" t="s">
        <v>246</v>
      </c>
      <c r="Z4" s="310" t="s">
        <v>247</v>
      </c>
      <c r="AA4" s="310" t="s">
        <v>248</v>
      </c>
      <c r="AB4" s="65" t="s">
        <v>249</v>
      </c>
      <c r="AC4" s="72" t="s">
        <v>250</v>
      </c>
      <c r="AD4" s="65"/>
      <c r="AE4" s="65" t="s">
        <v>73</v>
      </c>
      <c r="AF4" s="65" t="s">
        <v>251</v>
      </c>
      <c r="AG4" s="73" t="s">
        <v>147</v>
      </c>
      <c r="AH4" s="65" t="s">
        <v>242</v>
      </c>
      <c r="AI4" s="70" t="s">
        <v>64</v>
      </c>
      <c r="AJ4" s="65" t="s">
        <v>243</v>
      </c>
      <c r="AK4" s="67" t="s">
        <v>236</v>
      </c>
      <c r="AL4" s="65">
        <v>96</v>
      </c>
      <c r="AM4" s="65" t="s">
        <v>252</v>
      </c>
      <c r="AN4" s="65" t="s">
        <v>253</v>
      </c>
      <c r="AO4" s="65" t="s">
        <v>80</v>
      </c>
      <c r="AP4" s="65" t="s">
        <v>254</v>
      </c>
      <c r="AQ4" s="65" t="s">
        <v>255</v>
      </c>
      <c r="AR4" s="65" t="s">
        <v>80</v>
      </c>
      <c r="AS4" s="65" t="s">
        <v>256</v>
      </c>
      <c r="AT4" s="74" t="s">
        <v>257</v>
      </c>
      <c r="AU4" s="65" t="s">
        <v>258</v>
      </c>
      <c r="AV4" s="65" t="s">
        <v>259</v>
      </c>
      <c r="AW4" s="65" t="s">
        <v>260</v>
      </c>
      <c r="AX4" s="65" t="s">
        <v>261</v>
      </c>
      <c r="AY4" s="65" t="s">
        <v>262</v>
      </c>
      <c r="AZ4" s="65" t="s">
        <v>263</v>
      </c>
      <c r="BA4" s="68" t="s">
        <v>264</v>
      </c>
      <c r="BB4" s="65" t="s">
        <v>265</v>
      </c>
      <c r="BC4" s="310" t="s">
        <v>266</v>
      </c>
      <c r="BD4" s="65" t="s">
        <v>267</v>
      </c>
      <c r="BE4" s="65" t="s">
        <v>268</v>
      </c>
      <c r="BF4" s="65" t="s">
        <v>92</v>
      </c>
      <c r="BG4" s="65" t="s">
        <v>269</v>
      </c>
      <c r="BH4" s="65" t="s">
        <v>270</v>
      </c>
    </row>
    <row r="5" spans="1:60" ht="214.5" customHeight="1">
      <c r="A5" s="65">
        <v>291201001</v>
      </c>
      <c r="B5" s="66" t="s">
        <v>235</v>
      </c>
      <c r="C5" s="65">
        <v>96</v>
      </c>
      <c r="D5" s="65">
        <v>2</v>
      </c>
      <c r="E5" s="75" t="s">
        <v>271</v>
      </c>
      <c r="F5" s="68" t="s">
        <v>272</v>
      </c>
      <c r="G5" s="68" t="s">
        <v>273</v>
      </c>
      <c r="H5" s="68" t="s">
        <v>274</v>
      </c>
      <c r="I5" s="65">
        <v>20</v>
      </c>
      <c r="J5" s="293"/>
      <c r="K5" s="293"/>
      <c r="L5" s="293"/>
      <c r="M5" s="293"/>
      <c r="N5" s="65"/>
      <c r="O5" s="293"/>
      <c r="P5" s="76" t="s">
        <v>275</v>
      </c>
      <c r="Q5" s="71" t="s">
        <v>103</v>
      </c>
      <c r="R5" s="76" t="s">
        <v>243</v>
      </c>
      <c r="S5" s="77" t="s">
        <v>276</v>
      </c>
      <c r="T5" s="65" t="s">
        <v>277</v>
      </c>
      <c r="U5" s="65">
        <v>15</v>
      </c>
      <c r="V5" s="65">
        <v>15</v>
      </c>
      <c r="W5" s="65">
        <f t="shared" si="0"/>
        <v>1.6</v>
      </c>
      <c r="X5" s="65" t="s">
        <v>278</v>
      </c>
      <c r="Y5" s="293"/>
      <c r="Z5" s="293"/>
      <c r="AA5" s="293"/>
      <c r="AB5" s="65" t="s">
        <v>279</v>
      </c>
      <c r="AC5" s="78" t="s">
        <v>280</v>
      </c>
      <c r="AD5" s="65"/>
      <c r="AE5" s="65" t="s">
        <v>73</v>
      </c>
      <c r="AF5" s="65" t="s">
        <v>251</v>
      </c>
      <c r="AG5" s="73" t="s">
        <v>147</v>
      </c>
      <c r="AH5" s="71" t="s">
        <v>103</v>
      </c>
      <c r="AI5" s="76" t="s">
        <v>275</v>
      </c>
      <c r="AJ5" s="70" t="s">
        <v>243</v>
      </c>
      <c r="AK5" s="77" t="s">
        <v>276</v>
      </c>
      <c r="AL5" s="65">
        <v>96</v>
      </c>
      <c r="AM5" s="65" t="s">
        <v>252</v>
      </c>
      <c r="AN5" s="65" t="s">
        <v>253</v>
      </c>
      <c r="AO5" s="65" t="s">
        <v>80</v>
      </c>
      <c r="AP5" s="65" t="s">
        <v>254</v>
      </c>
      <c r="AQ5" s="65" t="s">
        <v>255</v>
      </c>
      <c r="AR5" s="65" t="s">
        <v>80</v>
      </c>
      <c r="AS5" s="65" t="s">
        <v>256</v>
      </c>
      <c r="AT5" s="65" t="s">
        <v>257</v>
      </c>
      <c r="AU5" s="65" t="s">
        <v>258</v>
      </c>
      <c r="AV5" s="65" t="s">
        <v>259</v>
      </c>
      <c r="AW5" s="65" t="s">
        <v>260</v>
      </c>
      <c r="AX5" s="65" t="s">
        <v>261</v>
      </c>
      <c r="AY5" s="65" t="s">
        <v>262</v>
      </c>
      <c r="AZ5" s="65" t="s">
        <v>263</v>
      </c>
      <c r="BA5" s="79" t="s">
        <v>264</v>
      </c>
      <c r="BB5" s="65" t="s">
        <v>281</v>
      </c>
      <c r="BC5" s="293"/>
      <c r="BD5" s="65" t="s">
        <v>267</v>
      </c>
      <c r="BE5" s="65" t="s">
        <v>268</v>
      </c>
      <c r="BF5" s="65" t="s">
        <v>92</v>
      </c>
      <c r="BG5" s="65" t="s">
        <v>269</v>
      </c>
      <c r="BH5" s="65" t="s">
        <v>270</v>
      </c>
    </row>
    <row r="6" spans="1:60" ht="236.25" customHeight="1">
      <c r="A6" s="65">
        <v>291201001</v>
      </c>
      <c r="B6" s="66" t="s">
        <v>235</v>
      </c>
      <c r="C6" s="65">
        <v>96</v>
      </c>
      <c r="D6" s="65">
        <v>2</v>
      </c>
      <c r="E6" s="76" t="s">
        <v>282</v>
      </c>
      <c r="F6" s="68" t="s">
        <v>283</v>
      </c>
      <c r="G6" s="68" t="s">
        <v>284</v>
      </c>
      <c r="H6" s="68" t="s">
        <v>285</v>
      </c>
      <c r="I6" s="65">
        <v>16</v>
      </c>
      <c r="J6" s="293"/>
      <c r="K6" s="293"/>
      <c r="L6" s="293"/>
      <c r="M6" s="293"/>
      <c r="N6" s="65"/>
      <c r="O6" s="293"/>
      <c r="P6" s="75" t="s">
        <v>275</v>
      </c>
      <c r="Q6" s="71" t="s">
        <v>103</v>
      </c>
      <c r="R6" s="76" t="s">
        <v>243</v>
      </c>
      <c r="S6" s="66" t="s">
        <v>282</v>
      </c>
      <c r="T6" s="71" t="s">
        <v>286</v>
      </c>
      <c r="U6" s="65">
        <v>10</v>
      </c>
      <c r="V6" s="65">
        <v>6</v>
      </c>
      <c r="W6" s="65">
        <f t="shared" si="0"/>
        <v>3</v>
      </c>
      <c r="X6" s="65" t="s">
        <v>287</v>
      </c>
      <c r="Y6" s="293"/>
      <c r="Z6" s="293"/>
      <c r="AA6" s="293"/>
      <c r="AB6" s="65" t="s">
        <v>288</v>
      </c>
      <c r="AC6" s="78" t="s">
        <v>289</v>
      </c>
      <c r="AD6" s="65"/>
      <c r="AE6" s="65" t="s">
        <v>73</v>
      </c>
      <c r="AF6" s="73" t="s">
        <v>251</v>
      </c>
      <c r="AG6" s="73" t="s">
        <v>147</v>
      </c>
      <c r="AH6" s="71" t="s">
        <v>103</v>
      </c>
      <c r="AI6" s="75" t="s">
        <v>275</v>
      </c>
      <c r="AJ6" s="70" t="s">
        <v>243</v>
      </c>
      <c r="AK6" s="66" t="s">
        <v>282</v>
      </c>
      <c r="AL6" s="65">
        <v>96</v>
      </c>
      <c r="AM6" s="65" t="s">
        <v>252</v>
      </c>
      <c r="AN6" s="65" t="s">
        <v>253</v>
      </c>
      <c r="AO6" s="65" t="s">
        <v>80</v>
      </c>
      <c r="AP6" s="65" t="s">
        <v>254</v>
      </c>
      <c r="AQ6" s="65" t="s">
        <v>255</v>
      </c>
      <c r="AR6" s="65" t="s">
        <v>80</v>
      </c>
      <c r="AS6" s="65" t="s">
        <v>256</v>
      </c>
      <c r="AT6" s="65" t="s">
        <v>290</v>
      </c>
      <c r="AU6" s="65" t="s">
        <v>258</v>
      </c>
      <c r="AV6" s="65" t="s">
        <v>259</v>
      </c>
      <c r="AW6" s="65" t="s">
        <v>260</v>
      </c>
      <c r="AX6" s="65" t="s">
        <v>261</v>
      </c>
      <c r="AY6" s="65" t="s">
        <v>262</v>
      </c>
      <c r="AZ6" s="78" t="s">
        <v>291</v>
      </c>
      <c r="BA6" s="68" t="s">
        <v>292</v>
      </c>
      <c r="BB6" s="65" t="s">
        <v>281</v>
      </c>
      <c r="BC6" s="293"/>
      <c r="BD6" s="65" t="s">
        <v>267</v>
      </c>
      <c r="BE6" s="65" t="s">
        <v>268</v>
      </c>
      <c r="BF6" s="65" t="s">
        <v>92</v>
      </c>
      <c r="BG6" s="65" t="s">
        <v>269</v>
      </c>
      <c r="BH6" s="65" t="s">
        <v>270</v>
      </c>
    </row>
    <row r="7" spans="1:60" ht="220.5" customHeight="1">
      <c r="A7" s="65">
        <v>291201001</v>
      </c>
      <c r="B7" s="66" t="s">
        <v>235</v>
      </c>
      <c r="C7" s="65">
        <v>96</v>
      </c>
      <c r="D7" s="65">
        <v>2</v>
      </c>
      <c r="E7" s="80" t="s">
        <v>293</v>
      </c>
      <c r="F7" s="68" t="s">
        <v>294</v>
      </c>
      <c r="G7" s="68" t="s">
        <v>295</v>
      </c>
      <c r="H7" s="68" t="s">
        <v>296</v>
      </c>
      <c r="I7" s="81">
        <v>30</v>
      </c>
      <c r="J7" s="289"/>
      <c r="K7" s="289"/>
      <c r="L7" s="289"/>
      <c r="M7" s="289"/>
      <c r="N7" s="81"/>
      <c r="O7" s="289"/>
      <c r="P7" s="76" t="s">
        <v>98</v>
      </c>
      <c r="Q7" s="71" t="s">
        <v>103</v>
      </c>
      <c r="R7" s="76" t="s">
        <v>243</v>
      </c>
      <c r="S7" s="82" t="s">
        <v>293</v>
      </c>
      <c r="T7" s="81" t="s">
        <v>297</v>
      </c>
      <c r="U7" s="81">
        <v>25</v>
      </c>
      <c r="V7" s="81">
        <v>5</v>
      </c>
      <c r="W7" s="65">
        <f t="shared" si="0"/>
        <v>1.6</v>
      </c>
      <c r="X7" s="81" t="s">
        <v>298</v>
      </c>
      <c r="Y7" s="289"/>
      <c r="Z7" s="289"/>
      <c r="AA7" s="289"/>
      <c r="AB7" s="81" t="s">
        <v>299</v>
      </c>
      <c r="AC7" s="83" t="s">
        <v>300</v>
      </c>
      <c r="AD7" s="81"/>
      <c r="AE7" s="65" t="s">
        <v>73</v>
      </c>
      <c r="AF7" s="81" t="s">
        <v>251</v>
      </c>
      <c r="AG7" s="73" t="s">
        <v>147</v>
      </c>
      <c r="AH7" s="71" t="s">
        <v>103</v>
      </c>
      <c r="AI7" s="76" t="s">
        <v>98</v>
      </c>
      <c r="AJ7" s="70" t="s">
        <v>243</v>
      </c>
      <c r="AK7" s="82" t="s">
        <v>293</v>
      </c>
      <c r="AL7" s="81">
        <v>96</v>
      </c>
      <c r="AM7" s="81" t="s">
        <v>252</v>
      </c>
      <c r="AN7" s="81" t="s">
        <v>253</v>
      </c>
      <c r="AO7" s="81" t="s">
        <v>80</v>
      </c>
      <c r="AP7" s="81" t="s">
        <v>254</v>
      </c>
      <c r="AQ7" s="81" t="s">
        <v>255</v>
      </c>
      <c r="AR7" s="65" t="s">
        <v>80</v>
      </c>
      <c r="AS7" s="81" t="s">
        <v>256</v>
      </c>
      <c r="AT7" s="81" t="s">
        <v>301</v>
      </c>
      <c r="AU7" s="81" t="s">
        <v>258</v>
      </c>
      <c r="AV7" s="81" t="s">
        <v>259</v>
      </c>
      <c r="AW7" s="65" t="s">
        <v>260</v>
      </c>
      <c r="AX7" s="81" t="s">
        <v>261</v>
      </c>
      <c r="AY7" s="81" t="s">
        <v>262</v>
      </c>
      <c r="AZ7" s="83" t="s">
        <v>302</v>
      </c>
      <c r="BA7" s="68" t="s">
        <v>303</v>
      </c>
      <c r="BB7" s="81" t="s">
        <v>281</v>
      </c>
      <c r="BC7" s="289"/>
      <c r="BD7" s="65" t="s">
        <v>267</v>
      </c>
      <c r="BE7" s="65" t="s">
        <v>268</v>
      </c>
      <c r="BF7" s="65" t="s">
        <v>92</v>
      </c>
      <c r="BG7" s="65" t="s">
        <v>269</v>
      </c>
      <c r="BH7" s="65" t="s">
        <v>270</v>
      </c>
    </row>
    <row r="8" spans="1:60" ht="15.75" customHeight="1">
      <c r="A8" s="84"/>
      <c r="B8" s="84"/>
      <c r="C8" s="84"/>
      <c r="D8" s="84"/>
      <c r="E8" s="84"/>
      <c r="F8" s="84"/>
      <c r="G8" s="84"/>
      <c r="H8" s="84"/>
      <c r="I8" s="84"/>
      <c r="J8" s="84"/>
      <c r="K8" s="84"/>
      <c r="L8" s="84"/>
      <c r="M8" s="84"/>
      <c r="N8" s="84"/>
      <c r="O8" s="84"/>
      <c r="P8" s="84"/>
      <c r="Q8" s="84"/>
      <c r="R8" s="76"/>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row>
    <row r="9" spans="1:60" ht="15.75" customHeight="1">
      <c r="A9" s="84"/>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row>
    <row r="10" spans="1:60" ht="15.75"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row>
    <row r="11" spans="1:60" ht="15.75" customHeight="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row>
    <row r="12" spans="1:60" ht="15.75" customHeight="1">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row>
    <row r="13" spans="1:60" ht="15.75" customHeight="1">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row>
    <row r="14" spans="1:60" ht="15.75" customHeight="1">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row>
    <row r="15" spans="1:60" ht="15.75" customHeight="1">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row>
    <row r="16" spans="1:60" ht="15.75" customHeight="1">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row>
    <row r="17" spans="1:60" ht="15.75" customHeight="1">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row>
    <row r="18" spans="1:60" ht="15.75" customHeight="1">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row>
    <row r="19" spans="1:60" ht="15.75" customHeight="1">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row>
    <row r="20" spans="1:60" ht="15.75" customHeight="1">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row>
    <row r="21" spans="1:60" ht="15.7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row>
    <row r="22" spans="1:60" ht="15.7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row>
    <row r="23" spans="1:60" ht="15.7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row>
    <row r="24" spans="1:60" ht="15.7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row>
    <row r="25" spans="1:60" ht="15.7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row>
    <row r="26" spans="1:60" ht="15.75" customHeight="1">
      <c r="A26" s="69"/>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row>
    <row r="27" spans="1:60" ht="15.75" customHeight="1">
      <c r="A27" s="69"/>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row>
    <row r="28" spans="1:60" ht="15.75" customHeight="1">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row>
    <row r="29" spans="1:60" ht="15.75" customHeight="1">
      <c r="A29" s="69"/>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row>
    <row r="30" spans="1:60" ht="15.75" customHeight="1">
      <c r="A30" s="69"/>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row>
    <row r="31" spans="1:60" ht="15.75" customHeight="1">
      <c r="A31" s="69"/>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row>
    <row r="32" spans="1:60" ht="15.75" customHeight="1">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row>
    <row r="33" spans="1:60" ht="15.75" customHeight="1">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row>
    <row r="34" spans="1:60" ht="15.75" customHeight="1">
      <c r="A34" s="69"/>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row>
    <row r="35" spans="1:60" ht="15.75" customHeight="1">
      <c r="A35" s="69"/>
      <c r="B35" s="69"/>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row>
    <row r="36" spans="1:60" ht="15.75" customHeight="1">
      <c r="A36" s="69"/>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row>
    <row r="37" spans="1:60" ht="15.75" customHeight="1">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row>
    <row r="38" spans="1:60" ht="15.75" customHeight="1">
      <c r="A38" s="69"/>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row>
    <row r="39" spans="1:60" ht="15.75" customHeight="1">
      <c r="A39" s="69"/>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row>
    <row r="40" spans="1:60" ht="15.75" customHeight="1">
      <c r="A40" s="69"/>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row>
    <row r="41" spans="1:60" ht="15.75" customHeight="1">
      <c r="A41" s="69"/>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row>
    <row r="42" spans="1:60" ht="15.75" customHeight="1">
      <c r="A42" s="69"/>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row>
    <row r="43" spans="1:60" ht="15.75" customHeight="1">
      <c r="A43" s="69"/>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row>
    <row r="44" spans="1:60" ht="15.75" customHeight="1">
      <c r="A44" s="69"/>
      <c r="B44" s="69"/>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row>
    <row r="45" spans="1:60" ht="15.75" customHeight="1">
      <c r="A45" s="69"/>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row>
    <row r="46" spans="1:60" ht="15.75" customHeight="1">
      <c r="A46" s="69"/>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row>
    <row r="47" spans="1:60" ht="15.75" customHeight="1">
      <c r="A47" s="69"/>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row>
    <row r="48" spans="1:60" ht="15.75" customHeight="1">
      <c r="A48" s="69"/>
      <c r="B48" s="69"/>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row>
    <row r="49" spans="1:60" ht="15.75" customHeight="1">
      <c r="A49" s="69"/>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row>
    <row r="50" spans="1:60" ht="15.75" customHeight="1">
      <c r="A50" s="69"/>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row>
    <row r="51" spans="1:60" ht="15.75" customHeight="1">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row>
    <row r="52" spans="1:60" ht="15.75" customHeight="1">
      <c r="A52" s="69"/>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row>
    <row r="53" spans="1:60" ht="15.75" customHeight="1">
      <c r="A53" s="69"/>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row>
    <row r="54" spans="1:60" ht="15.75" customHeight="1">
      <c r="A54" s="69"/>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row>
    <row r="55" spans="1:60" ht="15.75" customHeight="1">
      <c r="A55" s="69"/>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row>
    <row r="56" spans="1:60" ht="15.75" customHeight="1">
      <c r="A56" s="69"/>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row>
    <row r="57" spans="1:60" ht="15.75" customHeight="1">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row>
    <row r="58" spans="1:60" ht="15.75" customHeight="1">
      <c r="A58" s="69"/>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row>
    <row r="59" spans="1:60" ht="15.75" customHeight="1">
      <c r="A59" s="69"/>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row>
    <row r="60" spans="1:60" ht="15.75" customHeight="1">
      <c r="A60" s="69"/>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row>
    <row r="61" spans="1:60" ht="15.75" customHeight="1">
      <c r="A61" s="69"/>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row>
    <row r="62" spans="1:60" ht="15.75" customHeight="1">
      <c r="A62" s="69"/>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row>
    <row r="63" spans="1:60" ht="15.75" customHeight="1">
      <c r="A63" s="69"/>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row>
    <row r="64" spans="1:60" ht="15.75" customHeight="1">
      <c r="A64" s="69"/>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row>
    <row r="65" spans="1:60" ht="15.75" customHeight="1">
      <c r="A65" s="69"/>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row>
    <row r="66" spans="1:60" ht="15.75" customHeight="1">
      <c r="A66" s="69"/>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row>
    <row r="67" spans="1:60" ht="15.75" customHeight="1">
      <c r="A67" s="69"/>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row>
    <row r="68" spans="1:60" ht="15.75" customHeight="1">
      <c r="A68" s="69"/>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row>
    <row r="69" spans="1:60" ht="15.75" customHeight="1">
      <c r="A69" s="69"/>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row>
    <row r="70" spans="1:60" ht="15.75" customHeight="1">
      <c r="A70" s="69"/>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row>
    <row r="71" spans="1:60" ht="15.75" customHeight="1">
      <c r="A71" s="69"/>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row>
    <row r="72" spans="1:60" ht="15.75" customHeight="1">
      <c r="A72" s="69"/>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row>
    <row r="73" spans="1:60" ht="15.75" customHeight="1">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row>
    <row r="74" spans="1:60" ht="15.75" customHeight="1">
      <c r="A74" s="69"/>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row>
    <row r="75" spans="1:60" ht="15.75" customHeight="1">
      <c r="A75" s="69"/>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row>
    <row r="76" spans="1:60" ht="15.75" customHeight="1">
      <c r="A76" s="69"/>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69"/>
      <c r="BE76" s="69"/>
      <c r="BF76" s="69"/>
      <c r="BG76" s="69"/>
      <c r="BH76" s="69"/>
    </row>
    <row r="77" spans="1:60" ht="15.75" customHeight="1">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row>
    <row r="78" spans="1:60" ht="15.75" customHeight="1">
      <c r="A78" s="69"/>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row>
    <row r="79" spans="1:60" ht="15.75" customHeight="1">
      <c r="A79" s="69"/>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row>
    <row r="80" spans="1:60" ht="15.75" customHeight="1">
      <c r="A80" s="69"/>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row>
    <row r="81" spans="1:60" ht="15.75" customHeight="1">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row>
    <row r="82" spans="1:60" ht="15.75" customHeight="1">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row>
    <row r="83" spans="1:60" ht="15.75" customHeight="1">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row>
    <row r="84" spans="1:60" ht="15.75" customHeight="1">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row>
    <row r="85" spans="1:60" ht="15.75" customHeight="1">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row>
    <row r="86" spans="1:60" ht="15.75" customHeight="1">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row>
    <row r="87" spans="1:60" ht="15.75" customHeight="1">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row>
    <row r="88" spans="1:60" ht="15.75" customHeight="1">
      <c r="A88" s="69"/>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row>
    <row r="89" spans="1:60" ht="15.75" customHeight="1">
      <c r="A89" s="69"/>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row>
    <row r="90" spans="1:60" ht="15.75" customHeight="1">
      <c r="A90" s="69"/>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69"/>
      <c r="AZ90" s="69"/>
      <c r="BA90" s="69"/>
      <c r="BB90" s="69"/>
      <c r="BC90" s="69"/>
      <c r="BD90" s="69"/>
      <c r="BE90" s="69"/>
      <c r="BF90" s="69"/>
      <c r="BG90" s="69"/>
      <c r="BH90" s="69"/>
    </row>
    <row r="91" spans="1:60" ht="15.75" customHeight="1">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row>
    <row r="92" spans="1:60" ht="15.75" customHeight="1">
      <c r="A92" s="69"/>
      <c r="B92" s="69"/>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row>
    <row r="93" spans="1:60" ht="15.75" customHeight="1">
      <c r="A93" s="69"/>
      <c r="B93" s="69"/>
      <c r="C93" s="69"/>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c r="AW93" s="69"/>
      <c r="AX93" s="69"/>
      <c r="AY93" s="69"/>
      <c r="AZ93" s="69"/>
      <c r="BA93" s="69"/>
      <c r="BB93" s="69"/>
      <c r="BC93" s="69"/>
      <c r="BD93" s="69"/>
      <c r="BE93" s="69"/>
      <c r="BF93" s="69"/>
      <c r="BG93" s="69"/>
      <c r="BH93" s="69"/>
    </row>
    <row r="94" spans="1:60" ht="15.75" customHeight="1">
      <c r="A94" s="69"/>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c r="BC94" s="69"/>
      <c r="BD94" s="69"/>
      <c r="BE94" s="69"/>
      <c r="BF94" s="69"/>
      <c r="BG94" s="69"/>
      <c r="BH94" s="69"/>
    </row>
    <row r="95" spans="1:60" ht="15.75" customHeight="1">
      <c r="A95" s="69"/>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69"/>
      <c r="BE95" s="69"/>
      <c r="BF95" s="69"/>
      <c r="BG95" s="69"/>
      <c r="BH95" s="69"/>
    </row>
    <row r="96" spans="1:60" ht="15.75" customHeight="1">
      <c r="A96" s="69"/>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row>
    <row r="97" spans="1:60" ht="15.75" customHeight="1">
      <c r="A97" s="69"/>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c r="BC97" s="69"/>
      <c r="BD97" s="69"/>
      <c r="BE97" s="69"/>
      <c r="BF97" s="69"/>
      <c r="BG97" s="69"/>
      <c r="BH97" s="69"/>
    </row>
    <row r="98" spans="1:60" ht="15.75" customHeight="1">
      <c r="A98" s="69"/>
      <c r="B98" s="69"/>
      <c r="C98" s="69"/>
      <c r="D98" s="69"/>
      <c r="E98" s="69"/>
      <c r="F98" s="69"/>
      <c r="G98" s="69"/>
      <c r="H98" s="69"/>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c r="AW98" s="69"/>
      <c r="AX98" s="69"/>
      <c r="AY98" s="69"/>
      <c r="AZ98" s="69"/>
      <c r="BA98" s="69"/>
      <c r="BB98" s="69"/>
      <c r="BC98" s="69"/>
      <c r="BD98" s="69"/>
      <c r="BE98" s="69"/>
      <c r="BF98" s="69"/>
      <c r="BG98" s="69"/>
      <c r="BH98" s="69"/>
    </row>
    <row r="99" spans="1:60" ht="15.75" customHeight="1">
      <c r="A99" s="69"/>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row>
    <row r="100" spans="1:60" ht="15.75" customHeight="1">
      <c r="A100" s="69"/>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row>
    <row r="101" spans="1:60" ht="15.75" customHeight="1">
      <c r="A101" s="69"/>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c r="BC101" s="69"/>
      <c r="BD101" s="69"/>
      <c r="BE101" s="69"/>
      <c r="BF101" s="69"/>
      <c r="BG101" s="69"/>
      <c r="BH101" s="69"/>
    </row>
    <row r="102" spans="1:60" ht="15.75" customHeight="1">
      <c r="A102" s="69"/>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c r="BC102" s="69"/>
      <c r="BD102" s="69"/>
      <c r="BE102" s="69"/>
      <c r="BF102" s="69"/>
      <c r="BG102" s="69"/>
      <c r="BH102" s="69"/>
    </row>
    <row r="103" spans="1:60" ht="15.75" customHeight="1">
      <c r="A103" s="69"/>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row>
    <row r="104" spans="1:60" ht="15.75" customHeight="1">
      <c r="A104" s="69"/>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row>
    <row r="105" spans="1:60" ht="15.75" customHeight="1">
      <c r="A105" s="69"/>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row>
    <row r="106" spans="1:60" ht="15.75" customHeight="1">
      <c r="A106" s="69"/>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row>
    <row r="107" spans="1:60" ht="15.75" customHeight="1">
      <c r="A107" s="69"/>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69"/>
      <c r="BE107" s="69"/>
      <c r="BF107" s="69"/>
      <c r="BG107" s="69"/>
      <c r="BH107" s="69"/>
    </row>
    <row r="108" spans="1:60" ht="15.75" customHeight="1">
      <c r="A108" s="69"/>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row>
    <row r="109" spans="1:60" ht="15.75" customHeight="1">
      <c r="A109" s="69"/>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row>
    <row r="110" spans="1:60" ht="15.75" customHeight="1">
      <c r="A110" s="69"/>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row>
    <row r="111" spans="1:60" ht="15.75" customHeight="1">
      <c r="A111" s="69"/>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row>
    <row r="112" spans="1:60" ht="15.75" customHeight="1">
      <c r="A112" s="69"/>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row>
    <row r="113" spans="1:60" ht="15.75" customHeight="1">
      <c r="A113" s="69"/>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c r="BB113" s="69"/>
      <c r="BC113" s="69"/>
      <c r="BD113" s="69"/>
      <c r="BE113" s="69"/>
      <c r="BF113" s="69"/>
      <c r="BG113" s="69"/>
      <c r="BH113" s="69"/>
    </row>
    <row r="114" spans="1:60" ht="15.75" customHeight="1">
      <c r="A114" s="69"/>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c r="BB114" s="69"/>
      <c r="BC114" s="69"/>
      <c r="BD114" s="69"/>
      <c r="BE114" s="69"/>
      <c r="BF114" s="69"/>
      <c r="BG114" s="69"/>
      <c r="BH114" s="69"/>
    </row>
    <row r="115" spans="1:60" ht="15.75" customHeight="1">
      <c r="A115" s="69"/>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row>
    <row r="116" spans="1:60" ht="15.75" customHeight="1">
      <c r="A116" s="69"/>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row>
    <row r="117" spans="1:60" ht="15.75" customHeight="1">
      <c r="A117" s="69"/>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row>
    <row r="118" spans="1:60" ht="15.75" customHeight="1">
      <c r="A118" s="69"/>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row>
    <row r="119" spans="1:60" ht="15.75" customHeight="1">
      <c r="A119" s="69"/>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row>
    <row r="120" spans="1:60" ht="15.75" customHeight="1">
      <c r="A120" s="69"/>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row>
    <row r="121" spans="1:60" ht="15.75" customHeight="1">
      <c r="A121" s="69"/>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row>
    <row r="122" spans="1:60" ht="15.75" customHeight="1">
      <c r="A122" s="69"/>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row>
    <row r="123" spans="1:60" ht="15.75" customHeight="1">
      <c r="A123" s="69"/>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row>
    <row r="124" spans="1:60" ht="15.75" customHeight="1">
      <c r="A124" s="69"/>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row>
    <row r="125" spans="1:60" ht="15.75" customHeight="1">
      <c r="A125" s="69"/>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row>
    <row r="126" spans="1:60" ht="15.75" customHeight="1">
      <c r="A126" s="69"/>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row>
    <row r="127" spans="1:60" ht="15.75" customHeight="1">
      <c r="A127" s="69"/>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row>
    <row r="128" spans="1:60" ht="15.75" customHeight="1">
      <c r="A128" s="69"/>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row>
    <row r="129" spans="1:60" ht="15.75" customHeight="1">
      <c r="A129" s="69"/>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c r="BC129" s="69"/>
      <c r="BD129" s="69"/>
      <c r="BE129" s="69"/>
      <c r="BF129" s="69"/>
      <c r="BG129" s="69"/>
      <c r="BH129" s="69"/>
    </row>
    <row r="130" spans="1:60" ht="15.75" customHeight="1">
      <c r="A130" s="69"/>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row>
    <row r="131" spans="1:60" ht="15.75" customHeight="1">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row>
    <row r="132" spans="1:60" ht="15.75" customHeight="1">
      <c r="A132" s="69"/>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69"/>
      <c r="BE132" s="69"/>
      <c r="BF132" s="69"/>
      <c r="BG132" s="69"/>
      <c r="BH132" s="69"/>
    </row>
    <row r="133" spans="1:60" ht="15.75" customHeight="1">
      <c r="A133" s="69"/>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69"/>
      <c r="AX133" s="69"/>
      <c r="AY133" s="69"/>
      <c r="AZ133" s="69"/>
      <c r="BA133" s="69"/>
      <c r="BB133" s="69"/>
      <c r="BC133" s="69"/>
      <c r="BD133" s="69"/>
      <c r="BE133" s="69"/>
      <c r="BF133" s="69"/>
      <c r="BG133" s="69"/>
      <c r="BH133" s="69"/>
    </row>
    <row r="134" spans="1:60" ht="15.75" customHeight="1">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row>
    <row r="135" spans="1:60" ht="15.75" customHeight="1">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c r="AT135" s="69"/>
      <c r="AU135" s="69"/>
      <c r="AV135" s="69"/>
      <c r="AW135" s="69"/>
      <c r="AX135" s="69"/>
      <c r="AY135" s="69"/>
      <c r="AZ135" s="69"/>
      <c r="BA135" s="69"/>
      <c r="BB135" s="69"/>
      <c r="BC135" s="69"/>
      <c r="BD135" s="69"/>
      <c r="BE135" s="69"/>
      <c r="BF135" s="69"/>
      <c r="BG135" s="69"/>
      <c r="BH135" s="69"/>
    </row>
    <row r="136" spans="1:60" ht="15.75" customHeight="1">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row>
    <row r="137" spans="1:60" ht="15.75" customHeight="1">
      <c r="A137" s="69"/>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row>
    <row r="138" spans="1:60" ht="15.75" customHeight="1">
      <c r="A138" s="69"/>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row>
    <row r="139" spans="1:60" ht="15.75" customHeight="1">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row>
    <row r="140" spans="1:60" ht="15.75" customHeight="1">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row>
    <row r="141" spans="1:60" ht="15.75" customHeight="1">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row>
    <row r="142" spans="1:60" ht="15.75" customHeight="1">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row>
    <row r="143" spans="1:60" ht="15.75" customHeight="1">
      <c r="A143" s="69"/>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69"/>
      <c r="AX143" s="69"/>
      <c r="AY143" s="69"/>
      <c r="AZ143" s="69"/>
      <c r="BA143" s="69"/>
      <c r="BB143" s="69"/>
      <c r="BC143" s="69"/>
      <c r="BD143" s="69"/>
      <c r="BE143" s="69"/>
      <c r="BF143" s="69"/>
      <c r="BG143" s="69"/>
      <c r="BH143" s="69"/>
    </row>
    <row r="144" spans="1:60" ht="15.75" customHeight="1">
      <c r="A144" s="69"/>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c r="AT144" s="69"/>
      <c r="AU144" s="69"/>
      <c r="AV144" s="69"/>
      <c r="AW144" s="69"/>
      <c r="AX144" s="69"/>
      <c r="AY144" s="69"/>
      <c r="AZ144" s="69"/>
      <c r="BA144" s="69"/>
      <c r="BB144" s="69"/>
      <c r="BC144" s="69"/>
      <c r="BD144" s="69"/>
      <c r="BE144" s="69"/>
      <c r="BF144" s="69"/>
      <c r="BG144" s="69"/>
      <c r="BH144" s="69"/>
    </row>
    <row r="145" spans="1:60" ht="15.75" customHeight="1">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5.75" customHeight="1">
      <c r="A146" s="69"/>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69"/>
      <c r="AX146" s="69"/>
      <c r="AY146" s="69"/>
      <c r="AZ146" s="69"/>
      <c r="BA146" s="69"/>
      <c r="BB146" s="69"/>
      <c r="BC146" s="69"/>
      <c r="BD146" s="69"/>
      <c r="BE146" s="69"/>
      <c r="BF146" s="69"/>
      <c r="BG146" s="69"/>
      <c r="BH146" s="69"/>
    </row>
    <row r="147" spans="1:60" ht="15.75" customHeight="1">
      <c r="A147" s="69"/>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c r="AT147" s="69"/>
      <c r="AU147" s="69"/>
      <c r="AV147" s="69"/>
      <c r="AW147" s="69"/>
      <c r="AX147" s="69"/>
      <c r="AY147" s="69"/>
      <c r="AZ147" s="69"/>
      <c r="BA147" s="69"/>
      <c r="BB147" s="69"/>
      <c r="BC147" s="69"/>
      <c r="BD147" s="69"/>
      <c r="BE147" s="69"/>
      <c r="BF147" s="69"/>
      <c r="BG147" s="69"/>
      <c r="BH147" s="69"/>
    </row>
    <row r="148" spans="1:60" ht="15.75" customHeight="1">
      <c r="A148" s="69"/>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69"/>
      <c r="AX148" s="69"/>
      <c r="AY148" s="69"/>
      <c r="AZ148" s="69"/>
      <c r="BA148" s="69"/>
      <c r="BB148" s="69"/>
      <c r="BC148" s="69"/>
      <c r="BD148" s="69"/>
      <c r="BE148" s="69"/>
      <c r="BF148" s="69"/>
      <c r="BG148" s="69"/>
      <c r="BH148" s="69"/>
    </row>
    <row r="149" spans="1:60" ht="15.75" customHeight="1">
      <c r="A149" s="69"/>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c r="AT149" s="69"/>
      <c r="AU149" s="69"/>
      <c r="AV149" s="69"/>
      <c r="AW149" s="69"/>
      <c r="AX149" s="69"/>
      <c r="AY149" s="69"/>
      <c r="AZ149" s="69"/>
      <c r="BA149" s="69"/>
      <c r="BB149" s="69"/>
      <c r="BC149" s="69"/>
      <c r="BD149" s="69"/>
      <c r="BE149" s="69"/>
      <c r="BF149" s="69"/>
      <c r="BG149" s="69"/>
      <c r="BH149" s="69"/>
    </row>
    <row r="150" spans="1:60" ht="15.75" customHeight="1">
      <c r="A150" s="69"/>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69"/>
      <c r="AW150" s="69"/>
      <c r="AX150" s="69"/>
      <c r="AY150" s="69"/>
      <c r="AZ150" s="69"/>
      <c r="BA150" s="69"/>
      <c r="BB150" s="69"/>
      <c r="BC150" s="69"/>
      <c r="BD150" s="69"/>
      <c r="BE150" s="69"/>
      <c r="BF150" s="69"/>
      <c r="BG150" s="69"/>
      <c r="BH150" s="69"/>
    </row>
    <row r="151" spans="1:60" ht="15.75" customHeight="1">
      <c r="A151" s="69"/>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69"/>
      <c r="AX151" s="69"/>
      <c r="AY151" s="69"/>
      <c r="AZ151" s="69"/>
      <c r="BA151" s="69"/>
      <c r="BB151" s="69"/>
      <c r="BC151" s="69"/>
      <c r="BD151" s="69"/>
      <c r="BE151" s="69"/>
      <c r="BF151" s="69"/>
      <c r="BG151" s="69"/>
      <c r="BH151" s="69"/>
    </row>
    <row r="152" spans="1:60" ht="15.75" customHeight="1">
      <c r="A152" s="69"/>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69"/>
      <c r="AV152" s="69"/>
      <c r="AW152" s="69"/>
      <c r="AX152" s="69"/>
      <c r="AY152" s="69"/>
      <c r="AZ152" s="69"/>
      <c r="BA152" s="69"/>
      <c r="BB152" s="69"/>
      <c r="BC152" s="69"/>
      <c r="BD152" s="69"/>
      <c r="BE152" s="69"/>
      <c r="BF152" s="69"/>
      <c r="BG152" s="69"/>
      <c r="BH152" s="69"/>
    </row>
    <row r="153" spans="1:60" ht="15.75" customHeight="1">
      <c r="A153" s="69"/>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row>
    <row r="154" spans="1:60" ht="15.75" customHeight="1">
      <c r="A154" s="69"/>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69"/>
      <c r="AV154" s="69"/>
      <c r="AW154" s="69"/>
      <c r="AX154" s="69"/>
      <c r="AY154" s="69"/>
      <c r="AZ154" s="69"/>
      <c r="BA154" s="69"/>
      <c r="BB154" s="69"/>
      <c r="BC154" s="69"/>
      <c r="BD154" s="69"/>
      <c r="BE154" s="69"/>
      <c r="BF154" s="69"/>
      <c r="BG154" s="69"/>
      <c r="BH154" s="69"/>
    </row>
    <row r="155" spans="1:60" ht="15.75" customHeight="1">
      <c r="A155" s="69"/>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c r="AT155" s="69"/>
      <c r="AU155" s="69"/>
      <c r="AV155" s="69"/>
      <c r="AW155" s="69"/>
      <c r="AX155" s="69"/>
      <c r="AY155" s="69"/>
      <c r="AZ155" s="69"/>
      <c r="BA155" s="69"/>
      <c r="BB155" s="69"/>
      <c r="BC155" s="69"/>
      <c r="BD155" s="69"/>
      <c r="BE155" s="69"/>
      <c r="BF155" s="69"/>
      <c r="BG155" s="69"/>
      <c r="BH155" s="69"/>
    </row>
    <row r="156" spans="1:60" ht="15.75" customHeight="1">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69"/>
      <c r="AY156" s="69"/>
      <c r="AZ156" s="69"/>
      <c r="BA156" s="69"/>
      <c r="BB156" s="69"/>
      <c r="BC156" s="69"/>
      <c r="BD156" s="69"/>
      <c r="BE156" s="69"/>
      <c r="BF156" s="69"/>
      <c r="BG156" s="69"/>
      <c r="BH156" s="69"/>
    </row>
    <row r="157" spans="1:60" ht="15.75" customHeight="1">
      <c r="A157" s="69"/>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69"/>
      <c r="AY157" s="69"/>
      <c r="AZ157" s="69"/>
      <c r="BA157" s="69"/>
      <c r="BB157" s="69"/>
      <c r="BC157" s="69"/>
      <c r="BD157" s="69"/>
      <c r="BE157" s="69"/>
      <c r="BF157" s="69"/>
      <c r="BG157" s="69"/>
      <c r="BH157" s="69"/>
    </row>
    <row r="158" spans="1:60" ht="15.75" customHeight="1">
      <c r="A158" s="69"/>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69"/>
      <c r="AX158" s="69"/>
      <c r="AY158" s="69"/>
      <c r="AZ158" s="69"/>
      <c r="BA158" s="69"/>
      <c r="BB158" s="69"/>
      <c r="BC158" s="69"/>
      <c r="BD158" s="69"/>
      <c r="BE158" s="69"/>
      <c r="BF158" s="69"/>
      <c r="BG158" s="69"/>
      <c r="BH158" s="69"/>
    </row>
    <row r="159" spans="1:60" ht="15.75" customHeight="1">
      <c r="A159" s="69"/>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row>
    <row r="160" spans="1:60" ht="15.75" customHeight="1">
      <c r="A160" s="69"/>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69"/>
      <c r="AX160" s="69"/>
      <c r="AY160" s="69"/>
      <c r="AZ160" s="69"/>
      <c r="BA160" s="69"/>
      <c r="BB160" s="69"/>
      <c r="BC160" s="69"/>
      <c r="BD160" s="69"/>
      <c r="BE160" s="69"/>
      <c r="BF160" s="69"/>
      <c r="BG160" s="69"/>
      <c r="BH160" s="69"/>
    </row>
    <row r="161" spans="1:60" ht="15.75" customHeight="1">
      <c r="A161" s="69"/>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c r="AT161" s="69"/>
      <c r="AU161" s="69"/>
      <c r="AV161" s="69"/>
      <c r="AW161" s="69"/>
      <c r="AX161" s="69"/>
      <c r="AY161" s="69"/>
      <c r="AZ161" s="69"/>
      <c r="BA161" s="69"/>
      <c r="BB161" s="69"/>
      <c r="BC161" s="69"/>
      <c r="BD161" s="69"/>
      <c r="BE161" s="69"/>
      <c r="BF161" s="69"/>
      <c r="BG161" s="69"/>
      <c r="BH161" s="69"/>
    </row>
    <row r="162" spans="1:60" ht="15.75" customHeight="1">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c r="AT162" s="69"/>
      <c r="AU162" s="69"/>
      <c r="AV162" s="69"/>
      <c r="AW162" s="69"/>
      <c r="AX162" s="69"/>
      <c r="AY162" s="69"/>
      <c r="AZ162" s="69"/>
      <c r="BA162" s="69"/>
      <c r="BB162" s="69"/>
      <c r="BC162" s="69"/>
      <c r="BD162" s="69"/>
      <c r="BE162" s="69"/>
      <c r="BF162" s="69"/>
      <c r="BG162" s="69"/>
      <c r="BH162" s="69"/>
    </row>
    <row r="163" spans="1:60" ht="15.75" customHeight="1">
      <c r="A163" s="69"/>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row>
    <row r="164" spans="1:60" ht="15.75" customHeight="1">
      <c r="A164" s="69"/>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69"/>
    </row>
    <row r="165" spans="1:60" ht="15.75" customHeight="1">
      <c r="A165" s="69"/>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row>
    <row r="166" spans="1:60" ht="15.75" customHeight="1">
      <c r="A166" s="69"/>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row>
    <row r="167" spans="1:60" ht="15.75" customHeight="1">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row>
    <row r="168" spans="1:60" ht="15.75" customHeight="1">
      <c r="A168" s="69"/>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69"/>
      <c r="AV168" s="69"/>
      <c r="AW168" s="69"/>
      <c r="AX168" s="69"/>
      <c r="AY168" s="69"/>
      <c r="AZ168" s="69"/>
      <c r="BA168" s="69"/>
      <c r="BB168" s="69"/>
      <c r="BC168" s="69"/>
      <c r="BD168" s="69"/>
      <c r="BE168" s="69"/>
      <c r="BF168" s="69"/>
      <c r="BG168" s="69"/>
      <c r="BH168" s="69"/>
    </row>
    <row r="169" spans="1:60" ht="15.75" customHeight="1">
      <c r="A169" s="69"/>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c r="AN169" s="69"/>
      <c r="AO169" s="69"/>
      <c r="AP169" s="69"/>
      <c r="AQ169" s="69"/>
      <c r="AR169" s="69"/>
      <c r="AS169" s="69"/>
      <c r="AT169" s="69"/>
      <c r="AU169" s="69"/>
      <c r="AV169" s="69"/>
      <c r="AW169" s="69"/>
      <c r="AX169" s="69"/>
      <c r="AY169" s="69"/>
      <c r="AZ169" s="69"/>
      <c r="BA169" s="69"/>
      <c r="BB169" s="69"/>
      <c r="BC169" s="69"/>
      <c r="BD169" s="69"/>
      <c r="BE169" s="69"/>
      <c r="BF169" s="69"/>
      <c r="BG169" s="69"/>
      <c r="BH169" s="69"/>
    </row>
    <row r="170" spans="1:60" ht="15.75" customHeight="1">
      <c r="A170" s="69"/>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69"/>
      <c r="AY170" s="69"/>
      <c r="AZ170" s="69"/>
      <c r="BA170" s="69"/>
      <c r="BB170" s="69"/>
      <c r="BC170" s="69"/>
      <c r="BD170" s="69"/>
      <c r="BE170" s="69"/>
      <c r="BF170" s="69"/>
      <c r="BG170" s="69"/>
      <c r="BH170" s="69"/>
    </row>
    <row r="171" spans="1:60" ht="15.75" customHeight="1">
      <c r="A171" s="69"/>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row>
    <row r="172" spans="1:60" ht="15.75" customHeight="1">
      <c r="A172" s="69"/>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c r="AA172" s="69"/>
      <c r="AB172" s="69"/>
      <c r="AC172" s="69"/>
      <c r="AD172" s="69"/>
      <c r="AE172" s="69"/>
      <c r="AF172" s="69"/>
      <c r="AG172" s="69"/>
      <c r="AH172" s="69"/>
      <c r="AI172" s="69"/>
      <c r="AJ172" s="69"/>
      <c r="AK172" s="69"/>
      <c r="AL172" s="69"/>
      <c r="AM172" s="69"/>
      <c r="AN172" s="69"/>
      <c r="AO172" s="69"/>
      <c r="AP172" s="69"/>
      <c r="AQ172" s="69"/>
      <c r="AR172" s="69"/>
      <c r="AS172" s="69"/>
      <c r="AT172" s="69"/>
      <c r="AU172" s="69"/>
      <c r="AV172" s="69"/>
      <c r="AW172" s="69"/>
      <c r="AX172" s="69"/>
      <c r="AY172" s="69"/>
      <c r="AZ172" s="69"/>
      <c r="BA172" s="69"/>
      <c r="BB172" s="69"/>
      <c r="BC172" s="69"/>
      <c r="BD172" s="69"/>
      <c r="BE172" s="69"/>
      <c r="BF172" s="69"/>
      <c r="BG172" s="69"/>
      <c r="BH172" s="69"/>
    </row>
    <row r="173" spans="1:60" ht="15.75" customHeight="1">
      <c r="A173" s="69"/>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c r="AP173" s="69"/>
      <c r="AQ173" s="69"/>
      <c r="AR173" s="69"/>
      <c r="AS173" s="69"/>
      <c r="AT173" s="69"/>
      <c r="AU173" s="69"/>
      <c r="AV173" s="69"/>
      <c r="AW173" s="69"/>
      <c r="AX173" s="69"/>
      <c r="AY173" s="69"/>
      <c r="AZ173" s="69"/>
      <c r="BA173" s="69"/>
      <c r="BB173" s="69"/>
      <c r="BC173" s="69"/>
      <c r="BD173" s="69"/>
      <c r="BE173" s="69"/>
      <c r="BF173" s="69"/>
      <c r="BG173" s="69"/>
      <c r="BH173" s="69"/>
    </row>
    <row r="174" spans="1:60" ht="15.75" customHeight="1">
      <c r="A174" s="69"/>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69"/>
      <c r="AO174" s="69"/>
      <c r="AP174" s="69"/>
      <c r="AQ174" s="69"/>
      <c r="AR174" s="69"/>
      <c r="AS174" s="69"/>
      <c r="AT174" s="69"/>
      <c r="AU174" s="69"/>
      <c r="AV174" s="69"/>
      <c r="AW174" s="69"/>
      <c r="AX174" s="69"/>
      <c r="AY174" s="69"/>
      <c r="AZ174" s="69"/>
      <c r="BA174" s="69"/>
      <c r="BB174" s="69"/>
      <c r="BC174" s="69"/>
      <c r="BD174" s="69"/>
      <c r="BE174" s="69"/>
      <c r="BF174" s="69"/>
      <c r="BG174" s="69"/>
      <c r="BH174" s="69"/>
    </row>
    <row r="175" spans="1:60" ht="15.75" customHeight="1">
      <c r="A175" s="69"/>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c r="AA175" s="69"/>
      <c r="AB175" s="69"/>
      <c r="AC175" s="69"/>
      <c r="AD175" s="69"/>
      <c r="AE175" s="69"/>
      <c r="AF175" s="69"/>
      <c r="AG175" s="69"/>
      <c r="AH175" s="69"/>
      <c r="AI175" s="69"/>
      <c r="AJ175" s="69"/>
      <c r="AK175" s="69"/>
      <c r="AL175" s="69"/>
      <c r="AM175" s="69"/>
      <c r="AN175" s="69"/>
      <c r="AO175" s="69"/>
      <c r="AP175" s="69"/>
      <c r="AQ175" s="69"/>
      <c r="AR175" s="69"/>
      <c r="AS175" s="69"/>
      <c r="AT175" s="69"/>
      <c r="AU175" s="69"/>
      <c r="AV175" s="69"/>
      <c r="AW175" s="69"/>
      <c r="AX175" s="69"/>
      <c r="AY175" s="69"/>
      <c r="AZ175" s="69"/>
      <c r="BA175" s="69"/>
      <c r="BB175" s="69"/>
      <c r="BC175" s="69"/>
      <c r="BD175" s="69"/>
      <c r="BE175" s="69"/>
      <c r="BF175" s="69"/>
      <c r="BG175" s="69"/>
      <c r="BH175" s="69"/>
    </row>
    <row r="176" spans="1:60" ht="15.75" customHeight="1">
      <c r="A176" s="69"/>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69"/>
      <c r="AO176" s="69"/>
      <c r="AP176" s="69"/>
      <c r="AQ176" s="69"/>
      <c r="AR176" s="69"/>
      <c r="AS176" s="69"/>
      <c r="AT176" s="69"/>
      <c r="AU176" s="69"/>
      <c r="AV176" s="69"/>
      <c r="AW176" s="69"/>
      <c r="AX176" s="69"/>
      <c r="AY176" s="69"/>
      <c r="AZ176" s="69"/>
      <c r="BA176" s="69"/>
      <c r="BB176" s="69"/>
      <c r="BC176" s="69"/>
      <c r="BD176" s="69"/>
      <c r="BE176" s="69"/>
      <c r="BF176" s="69"/>
      <c r="BG176" s="69"/>
      <c r="BH176" s="69"/>
    </row>
    <row r="177" spans="1:60" ht="15.75" customHeight="1">
      <c r="A177" s="69"/>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69"/>
      <c r="AS177" s="69"/>
      <c r="AT177" s="69"/>
      <c r="AU177" s="69"/>
      <c r="AV177" s="69"/>
      <c r="AW177" s="69"/>
      <c r="AX177" s="69"/>
      <c r="AY177" s="69"/>
      <c r="AZ177" s="69"/>
      <c r="BA177" s="69"/>
      <c r="BB177" s="69"/>
      <c r="BC177" s="69"/>
      <c r="BD177" s="69"/>
      <c r="BE177" s="69"/>
      <c r="BF177" s="69"/>
      <c r="BG177" s="69"/>
      <c r="BH177" s="69"/>
    </row>
    <row r="178" spans="1:60" ht="15.75" customHeight="1">
      <c r="A178" s="69"/>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69"/>
      <c r="AO178" s="69"/>
      <c r="AP178" s="69"/>
      <c r="AQ178" s="69"/>
      <c r="AR178" s="69"/>
      <c r="AS178" s="69"/>
      <c r="AT178" s="69"/>
      <c r="AU178" s="69"/>
      <c r="AV178" s="69"/>
      <c r="AW178" s="69"/>
      <c r="AX178" s="69"/>
      <c r="AY178" s="69"/>
      <c r="AZ178" s="69"/>
      <c r="BA178" s="69"/>
      <c r="BB178" s="69"/>
      <c r="BC178" s="69"/>
      <c r="BD178" s="69"/>
      <c r="BE178" s="69"/>
      <c r="BF178" s="69"/>
      <c r="BG178" s="69"/>
      <c r="BH178" s="69"/>
    </row>
    <row r="179" spans="1:60" ht="15.75" customHeight="1">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c r="AA179" s="69"/>
      <c r="AB179" s="69"/>
      <c r="AC179" s="69"/>
      <c r="AD179" s="69"/>
      <c r="AE179" s="69"/>
      <c r="AF179" s="69"/>
      <c r="AG179" s="69"/>
      <c r="AH179" s="69"/>
      <c r="AI179" s="69"/>
      <c r="AJ179" s="69"/>
      <c r="AK179" s="69"/>
      <c r="AL179" s="69"/>
      <c r="AM179" s="69"/>
      <c r="AN179" s="69"/>
      <c r="AO179" s="69"/>
      <c r="AP179" s="69"/>
      <c r="AQ179" s="69"/>
      <c r="AR179" s="69"/>
      <c r="AS179" s="69"/>
      <c r="AT179" s="69"/>
      <c r="AU179" s="69"/>
      <c r="AV179" s="69"/>
      <c r="AW179" s="69"/>
      <c r="AX179" s="69"/>
      <c r="AY179" s="69"/>
      <c r="AZ179" s="69"/>
      <c r="BA179" s="69"/>
      <c r="BB179" s="69"/>
      <c r="BC179" s="69"/>
      <c r="BD179" s="69"/>
      <c r="BE179" s="69"/>
      <c r="BF179" s="69"/>
      <c r="BG179" s="69"/>
      <c r="BH179" s="69"/>
    </row>
    <row r="180" spans="1:60" ht="15.75" customHeight="1">
      <c r="A180" s="69"/>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row>
    <row r="181" spans="1:60" ht="15.75" customHeight="1">
      <c r="A181" s="69"/>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69"/>
      <c r="AO181" s="69"/>
      <c r="AP181" s="69"/>
      <c r="AQ181" s="69"/>
      <c r="AR181" s="69"/>
      <c r="AS181" s="69"/>
      <c r="AT181" s="69"/>
      <c r="AU181" s="69"/>
      <c r="AV181" s="69"/>
      <c r="AW181" s="69"/>
      <c r="AX181" s="69"/>
      <c r="AY181" s="69"/>
      <c r="AZ181" s="69"/>
      <c r="BA181" s="69"/>
      <c r="BB181" s="69"/>
      <c r="BC181" s="69"/>
      <c r="BD181" s="69"/>
      <c r="BE181" s="69"/>
      <c r="BF181" s="69"/>
      <c r="BG181" s="69"/>
      <c r="BH181" s="69"/>
    </row>
    <row r="182" spans="1:60" ht="15.75" customHeight="1">
      <c r="A182" s="69"/>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c r="AA182" s="69"/>
      <c r="AB182" s="69"/>
      <c r="AC182" s="69"/>
      <c r="AD182" s="69"/>
      <c r="AE182" s="69"/>
      <c r="AF182" s="69"/>
      <c r="AG182" s="69"/>
      <c r="AH182" s="69"/>
      <c r="AI182" s="69"/>
      <c r="AJ182" s="69"/>
      <c r="AK182" s="69"/>
      <c r="AL182" s="69"/>
      <c r="AM182" s="69"/>
      <c r="AN182" s="69"/>
      <c r="AO182" s="69"/>
      <c r="AP182" s="69"/>
      <c r="AQ182" s="69"/>
      <c r="AR182" s="69"/>
      <c r="AS182" s="69"/>
      <c r="AT182" s="69"/>
      <c r="AU182" s="69"/>
      <c r="AV182" s="69"/>
      <c r="AW182" s="69"/>
      <c r="AX182" s="69"/>
      <c r="AY182" s="69"/>
      <c r="AZ182" s="69"/>
      <c r="BA182" s="69"/>
      <c r="BB182" s="69"/>
      <c r="BC182" s="69"/>
      <c r="BD182" s="69"/>
      <c r="BE182" s="69"/>
      <c r="BF182" s="69"/>
      <c r="BG182" s="69"/>
      <c r="BH182" s="69"/>
    </row>
    <row r="183" spans="1:60" ht="15.75" customHeight="1">
      <c r="A183" s="69"/>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69"/>
      <c r="AV183" s="69"/>
      <c r="AW183" s="69"/>
      <c r="AX183" s="69"/>
      <c r="AY183" s="69"/>
      <c r="AZ183" s="69"/>
      <c r="BA183" s="69"/>
      <c r="BB183" s="69"/>
      <c r="BC183" s="69"/>
      <c r="BD183" s="69"/>
      <c r="BE183" s="69"/>
      <c r="BF183" s="69"/>
      <c r="BG183" s="69"/>
      <c r="BH183" s="69"/>
    </row>
    <row r="184" spans="1:60" ht="15.75" customHeight="1">
      <c r="A184" s="69"/>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69"/>
      <c r="AO184" s="69"/>
      <c r="AP184" s="69"/>
      <c r="AQ184" s="69"/>
      <c r="AR184" s="69"/>
      <c r="AS184" s="69"/>
      <c r="AT184" s="69"/>
      <c r="AU184" s="69"/>
      <c r="AV184" s="69"/>
      <c r="AW184" s="69"/>
      <c r="AX184" s="69"/>
      <c r="AY184" s="69"/>
      <c r="AZ184" s="69"/>
      <c r="BA184" s="69"/>
      <c r="BB184" s="69"/>
      <c r="BC184" s="69"/>
      <c r="BD184" s="69"/>
      <c r="BE184" s="69"/>
      <c r="BF184" s="69"/>
      <c r="BG184" s="69"/>
      <c r="BH184" s="69"/>
    </row>
    <row r="185" spans="1:60" ht="15.75" customHeight="1">
      <c r="A185" s="69"/>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c r="AM185" s="69"/>
      <c r="AN185" s="69"/>
      <c r="AO185" s="69"/>
      <c r="AP185" s="69"/>
      <c r="AQ185" s="69"/>
      <c r="AR185" s="69"/>
      <c r="AS185" s="69"/>
      <c r="AT185" s="69"/>
      <c r="AU185" s="69"/>
      <c r="AV185" s="69"/>
      <c r="AW185" s="69"/>
      <c r="AX185" s="69"/>
      <c r="AY185" s="69"/>
      <c r="AZ185" s="69"/>
      <c r="BA185" s="69"/>
      <c r="BB185" s="69"/>
      <c r="BC185" s="69"/>
      <c r="BD185" s="69"/>
      <c r="BE185" s="69"/>
      <c r="BF185" s="69"/>
      <c r="BG185" s="69"/>
      <c r="BH185" s="69"/>
    </row>
    <row r="186" spans="1:60" ht="15.75" customHeight="1">
      <c r="A186" s="69"/>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c r="AA186" s="69"/>
      <c r="AB186" s="69"/>
      <c r="AC186" s="69"/>
      <c r="AD186" s="69"/>
      <c r="AE186" s="69"/>
      <c r="AF186" s="69"/>
      <c r="AG186" s="69"/>
      <c r="AH186" s="69"/>
      <c r="AI186" s="69"/>
      <c r="AJ186" s="69"/>
      <c r="AK186" s="69"/>
      <c r="AL186" s="69"/>
      <c r="AM186" s="69"/>
      <c r="AN186" s="69"/>
      <c r="AO186" s="69"/>
      <c r="AP186" s="69"/>
      <c r="AQ186" s="69"/>
      <c r="AR186" s="69"/>
      <c r="AS186" s="69"/>
      <c r="AT186" s="69"/>
      <c r="AU186" s="69"/>
      <c r="AV186" s="69"/>
      <c r="AW186" s="69"/>
      <c r="AX186" s="69"/>
      <c r="AY186" s="69"/>
      <c r="AZ186" s="69"/>
      <c r="BA186" s="69"/>
      <c r="BB186" s="69"/>
      <c r="BC186" s="69"/>
      <c r="BD186" s="69"/>
      <c r="BE186" s="69"/>
      <c r="BF186" s="69"/>
      <c r="BG186" s="69"/>
      <c r="BH186" s="69"/>
    </row>
    <row r="187" spans="1:60" ht="15.75" customHeight="1">
      <c r="A187" s="69"/>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69"/>
      <c r="AO187" s="69"/>
      <c r="AP187" s="69"/>
      <c r="AQ187" s="69"/>
      <c r="AR187" s="69"/>
      <c r="AS187" s="69"/>
      <c r="AT187" s="69"/>
      <c r="AU187" s="69"/>
      <c r="AV187" s="69"/>
      <c r="AW187" s="69"/>
      <c r="AX187" s="69"/>
      <c r="AY187" s="69"/>
      <c r="AZ187" s="69"/>
      <c r="BA187" s="69"/>
      <c r="BB187" s="69"/>
      <c r="BC187" s="69"/>
      <c r="BD187" s="69"/>
      <c r="BE187" s="69"/>
      <c r="BF187" s="69"/>
      <c r="BG187" s="69"/>
      <c r="BH187" s="69"/>
    </row>
    <row r="188" spans="1:60" ht="15.75" customHeight="1">
      <c r="A188" s="69"/>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69"/>
      <c r="AO188" s="69"/>
      <c r="AP188" s="69"/>
      <c r="AQ188" s="69"/>
      <c r="AR188" s="69"/>
      <c r="AS188" s="69"/>
      <c r="AT188" s="69"/>
      <c r="AU188" s="69"/>
      <c r="AV188" s="69"/>
      <c r="AW188" s="69"/>
      <c r="AX188" s="69"/>
      <c r="AY188" s="69"/>
      <c r="AZ188" s="69"/>
      <c r="BA188" s="69"/>
      <c r="BB188" s="69"/>
      <c r="BC188" s="69"/>
      <c r="BD188" s="69"/>
      <c r="BE188" s="69"/>
      <c r="BF188" s="69"/>
      <c r="BG188" s="69"/>
      <c r="BH188" s="69"/>
    </row>
    <row r="189" spans="1:60" ht="15.75" customHeight="1">
      <c r="A189" s="69"/>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69"/>
      <c r="AS189" s="69"/>
      <c r="AT189" s="69"/>
      <c r="AU189" s="69"/>
      <c r="AV189" s="69"/>
      <c r="AW189" s="69"/>
      <c r="AX189" s="69"/>
      <c r="AY189" s="69"/>
      <c r="AZ189" s="69"/>
      <c r="BA189" s="69"/>
      <c r="BB189" s="69"/>
      <c r="BC189" s="69"/>
      <c r="BD189" s="69"/>
      <c r="BE189" s="69"/>
      <c r="BF189" s="69"/>
      <c r="BG189" s="69"/>
      <c r="BH189" s="69"/>
    </row>
    <row r="190" spans="1:60" ht="15.75" customHeight="1">
      <c r="A190" s="69"/>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69"/>
      <c r="AG190" s="69"/>
      <c r="AH190" s="69"/>
      <c r="AI190" s="69"/>
      <c r="AJ190" s="69"/>
      <c r="AK190" s="69"/>
      <c r="AL190" s="69"/>
      <c r="AM190" s="69"/>
      <c r="AN190" s="69"/>
      <c r="AO190" s="69"/>
      <c r="AP190" s="69"/>
      <c r="AQ190" s="69"/>
      <c r="AR190" s="69"/>
      <c r="AS190" s="69"/>
      <c r="AT190" s="69"/>
      <c r="AU190" s="69"/>
      <c r="AV190" s="69"/>
      <c r="AW190" s="69"/>
      <c r="AX190" s="69"/>
      <c r="AY190" s="69"/>
      <c r="AZ190" s="69"/>
      <c r="BA190" s="69"/>
      <c r="BB190" s="69"/>
      <c r="BC190" s="69"/>
      <c r="BD190" s="69"/>
      <c r="BE190" s="69"/>
      <c r="BF190" s="69"/>
      <c r="BG190" s="69"/>
      <c r="BH190" s="69"/>
    </row>
    <row r="191" spans="1:60" ht="15.75" customHeight="1">
      <c r="A191" s="69"/>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69"/>
      <c r="AO191" s="69"/>
      <c r="AP191" s="69"/>
      <c r="AQ191" s="69"/>
      <c r="AR191" s="69"/>
      <c r="AS191" s="69"/>
      <c r="AT191" s="69"/>
      <c r="AU191" s="69"/>
      <c r="AV191" s="69"/>
      <c r="AW191" s="69"/>
      <c r="AX191" s="69"/>
      <c r="AY191" s="69"/>
      <c r="AZ191" s="69"/>
      <c r="BA191" s="69"/>
      <c r="BB191" s="69"/>
      <c r="BC191" s="69"/>
      <c r="BD191" s="69"/>
      <c r="BE191" s="69"/>
      <c r="BF191" s="69"/>
      <c r="BG191" s="69"/>
      <c r="BH191" s="69"/>
    </row>
    <row r="192" spans="1:60" ht="15.75" customHeight="1">
      <c r="A192" s="69"/>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69"/>
      <c r="AS192" s="69"/>
      <c r="AT192" s="69"/>
      <c r="AU192" s="69"/>
      <c r="AV192" s="69"/>
      <c r="AW192" s="69"/>
      <c r="AX192" s="69"/>
      <c r="AY192" s="69"/>
      <c r="AZ192" s="69"/>
      <c r="BA192" s="69"/>
      <c r="BB192" s="69"/>
      <c r="BC192" s="69"/>
      <c r="BD192" s="69"/>
      <c r="BE192" s="69"/>
      <c r="BF192" s="69"/>
      <c r="BG192" s="69"/>
      <c r="BH192" s="69"/>
    </row>
    <row r="193" spans="1:60" ht="15.75" customHeight="1">
      <c r="A193" s="69"/>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69"/>
      <c r="AO193" s="69"/>
      <c r="AP193" s="69"/>
      <c r="AQ193" s="69"/>
      <c r="AR193" s="69"/>
      <c r="AS193" s="69"/>
      <c r="AT193" s="69"/>
      <c r="AU193" s="69"/>
      <c r="AV193" s="69"/>
      <c r="AW193" s="69"/>
      <c r="AX193" s="69"/>
      <c r="AY193" s="69"/>
      <c r="AZ193" s="69"/>
      <c r="BA193" s="69"/>
      <c r="BB193" s="69"/>
      <c r="BC193" s="69"/>
      <c r="BD193" s="69"/>
      <c r="BE193" s="69"/>
      <c r="BF193" s="69"/>
      <c r="BG193" s="69"/>
      <c r="BH193" s="69"/>
    </row>
    <row r="194" spans="1:60" ht="15.75" customHeight="1">
      <c r="A194" s="69"/>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c r="AA194" s="69"/>
      <c r="AB194" s="69"/>
      <c r="AC194" s="69"/>
      <c r="AD194" s="69"/>
      <c r="AE194" s="69"/>
      <c r="AF194" s="69"/>
      <c r="AG194" s="69"/>
      <c r="AH194" s="69"/>
      <c r="AI194" s="69"/>
      <c r="AJ194" s="69"/>
      <c r="AK194" s="69"/>
      <c r="AL194" s="69"/>
      <c r="AM194" s="69"/>
      <c r="AN194" s="69"/>
      <c r="AO194" s="69"/>
      <c r="AP194" s="69"/>
      <c r="AQ194" s="69"/>
      <c r="AR194" s="69"/>
      <c r="AS194" s="69"/>
      <c r="AT194" s="69"/>
      <c r="AU194" s="69"/>
      <c r="AV194" s="69"/>
      <c r="AW194" s="69"/>
      <c r="AX194" s="69"/>
      <c r="AY194" s="69"/>
      <c r="AZ194" s="69"/>
      <c r="BA194" s="69"/>
      <c r="BB194" s="69"/>
      <c r="BC194" s="69"/>
      <c r="BD194" s="69"/>
      <c r="BE194" s="69"/>
      <c r="BF194" s="69"/>
      <c r="BG194" s="69"/>
      <c r="BH194" s="69"/>
    </row>
    <row r="195" spans="1:60" ht="15.75" customHeight="1">
      <c r="A195" s="69"/>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c r="AA195" s="69"/>
      <c r="AB195" s="69"/>
      <c r="AC195" s="69"/>
      <c r="AD195" s="69"/>
      <c r="AE195" s="69"/>
      <c r="AF195" s="69"/>
      <c r="AG195" s="69"/>
      <c r="AH195" s="69"/>
      <c r="AI195" s="69"/>
      <c r="AJ195" s="69"/>
      <c r="AK195" s="69"/>
      <c r="AL195" s="69"/>
      <c r="AM195" s="69"/>
      <c r="AN195" s="69"/>
      <c r="AO195" s="69"/>
      <c r="AP195" s="69"/>
      <c r="AQ195" s="69"/>
      <c r="AR195" s="69"/>
      <c r="AS195" s="69"/>
      <c r="AT195" s="69"/>
      <c r="AU195" s="69"/>
      <c r="AV195" s="69"/>
      <c r="AW195" s="69"/>
      <c r="AX195" s="69"/>
      <c r="AY195" s="69"/>
      <c r="AZ195" s="69"/>
      <c r="BA195" s="69"/>
      <c r="BB195" s="69"/>
      <c r="BC195" s="69"/>
      <c r="BD195" s="69"/>
      <c r="BE195" s="69"/>
      <c r="BF195" s="69"/>
      <c r="BG195" s="69"/>
      <c r="BH195" s="69"/>
    </row>
    <row r="196" spans="1:60" ht="15.75" customHeight="1">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c r="AA196" s="69"/>
      <c r="AB196" s="69"/>
      <c r="AC196" s="69"/>
      <c r="AD196" s="69"/>
      <c r="AE196" s="69"/>
      <c r="AF196" s="69"/>
      <c r="AG196" s="69"/>
      <c r="AH196" s="69"/>
      <c r="AI196" s="69"/>
      <c r="AJ196" s="69"/>
      <c r="AK196" s="69"/>
      <c r="AL196" s="69"/>
      <c r="AM196" s="69"/>
      <c r="AN196" s="69"/>
      <c r="AO196" s="69"/>
      <c r="AP196" s="69"/>
      <c r="AQ196" s="69"/>
      <c r="AR196" s="69"/>
      <c r="AS196" s="69"/>
      <c r="AT196" s="69"/>
      <c r="AU196" s="69"/>
      <c r="AV196" s="69"/>
      <c r="AW196" s="69"/>
      <c r="AX196" s="69"/>
      <c r="AY196" s="69"/>
      <c r="AZ196" s="69"/>
      <c r="BA196" s="69"/>
      <c r="BB196" s="69"/>
      <c r="BC196" s="69"/>
      <c r="BD196" s="69"/>
      <c r="BE196" s="69"/>
      <c r="BF196" s="69"/>
      <c r="BG196" s="69"/>
      <c r="BH196" s="69"/>
    </row>
    <row r="197" spans="1:60" ht="15.75" customHeight="1">
      <c r="A197" s="69"/>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69"/>
      <c r="AS197" s="69"/>
      <c r="AT197" s="69"/>
      <c r="AU197" s="69"/>
      <c r="AV197" s="69"/>
      <c r="AW197" s="69"/>
      <c r="AX197" s="69"/>
      <c r="AY197" s="69"/>
      <c r="AZ197" s="69"/>
      <c r="BA197" s="69"/>
      <c r="BB197" s="69"/>
      <c r="BC197" s="69"/>
      <c r="BD197" s="69"/>
      <c r="BE197" s="69"/>
      <c r="BF197" s="69"/>
      <c r="BG197" s="69"/>
      <c r="BH197" s="69"/>
    </row>
    <row r="198" spans="1:60" ht="15.75" customHeight="1">
      <c r="A198" s="69"/>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c r="AA198" s="69"/>
      <c r="AB198" s="69"/>
      <c r="AC198" s="69"/>
      <c r="AD198" s="69"/>
      <c r="AE198" s="69"/>
      <c r="AF198" s="69"/>
      <c r="AG198" s="69"/>
      <c r="AH198" s="69"/>
      <c r="AI198" s="69"/>
      <c r="AJ198" s="69"/>
      <c r="AK198" s="69"/>
      <c r="AL198" s="69"/>
      <c r="AM198" s="69"/>
      <c r="AN198" s="69"/>
      <c r="AO198" s="69"/>
      <c r="AP198" s="69"/>
      <c r="AQ198" s="69"/>
      <c r="AR198" s="69"/>
      <c r="AS198" s="69"/>
      <c r="AT198" s="69"/>
      <c r="AU198" s="69"/>
      <c r="AV198" s="69"/>
      <c r="AW198" s="69"/>
      <c r="AX198" s="69"/>
      <c r="AY198" s="69"/>
      <c r="AZ198" s="69"/>
      <c r="BA198" s="69"/>
      <c r="BB198" s="69"/>
      <c r="BC198" s="69"/>
      <c r="BD198" s="69"/>
      <c r="BE198" s="69"/>
      <c r="BF198" s="69"/>
      <c r="BG198" s="69"/>
      <c r="BH198" s="69"/>
    </row>
    <row r="199" spans="1:60" ht="15.75" customHeight="1">
      <c r="A199" s="69"/>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c r="AA199" s="69"/>
      <c r="AB199" s="69"/>
      <c r="AC199" s="69"/>
      <c r="AD199" s="69"/>
      <c r="AE199" s="69"/>
      <c r="AF199" s="69"/>
      <c r="AG199" s="69"/>
      <c r="AH199" s="69"/>
      <c r="AI199" s="69"/>
      <c r="AJ199" s="69"/>
      <c r="AK199" s="69"/>
      <c r="AL199" s="69"/>
      <c r="AM199" s="69"/>
      <c r="AN199" s="69"/>
      <c r="AO199" s="69"/>
      <c r="AP199" s="69"/>
      <c r="AQ199" s="69"/>
      <c r="AR199" s="69"/>
      <c r="AS199" s="69"/>
      <c r="AT199" s="69"/>
      <c r="AU199" s="69"/>
      <c r="AV199" s="69"/>
      <c r="AW199" s="69"/>
      <c r="AX199" s="69"/>
      <c r="AY199" s="69"/>
      <c r="AZ199" s="69"/>
      <c r="BA199" s="69"/>
      <c r="BB199" s="69"/>
      <c r="BC199" s="69"/>
      <c r="BD199" s="69"/>
      <c r="BE199" s="69"/>
      <c r="BF199" s="69"/>
      <c r="BG199" s="69"/>
      <c r="BH199" s="69"/>
    </row>
    <row r="200" spans="1:60" ht="15.75" customHeight="1">
      <c r="A200" s="69"/>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c r="AA200" s="69"/>
      <c r="AB200" s="69"/>
      <c r="AC200" s="69"/>
      <c r="AD200" s="69"/>
      <c r="AE200" s="69"/>
      <c r="AF200" s="69"/>
      <c r="AG200" s="69"/>
      <c r="AH200" s="69"/>
      <c r="AI200" s="69"/>
      <c r="AJ200" s="69"/>
      <c r="AK200" s="69"/>
      <c r="AL200" s="69"/>
      <c r="AM200" s="69"/>
      <c r="AN200" s="69"/>
      <c r="AO200" s="69"/>
      <c r="AP200" s="69"/>
      <c r="AQ200" s="69"/>
      <c r="AR200" s="69"/>
      <c r="AS200" s="69"/>
      <c r="AT200" s="69"/>
      <c r="AU200" s="69"/>
      <c r="AV200" s="69"/>
      <c r="AW200" s="69"/>
      <c r="AX200" s="69"/>
      <c r="AY200" s="69"/>
      <c r="AZ200" s="69"/>
      <c r="BA200" s="69"/>
      <c r="BB200" s="69"/>
      <c r="BC200" s="69"/>
      <c r="BD200" s="69"/>
      <c r="BE200" s="69"/>
      <c r="BF200" s="69"/>
      <c r="BG200" s="69"/>
      <c r="BH200" s="69"/>
    </row>
    <row r="201" spans="1:60" ht="15.75" customHeight="1">
      <c r="A201" s="69"/>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c r="AA201" s="69"/>
      <c r="AB201" s="69"/>
      <c r="AC201" s="69"/>
      <c r="AD201" s="69"/>
      <c r="AE201" s="69"/>
      <c r="AF201" s="69"/>
      <c r="AG201" s="69"/>
      <c r="AH201" s="69"/>
      <c r="AI201" s="69"/>
      <c r="AJ201" s="69"/>
      <c r="AK201" s="69"/>
      <c r="AL201" s="69"/>
      <c r="AM201" s="69"/>
      <c r="AN201" s="69"/>
      <c r="AO201" s="69"/>
      <c r="AP201" s="69"/>
      <c r="AQ201" s="69"/>
      <c r="AR201" s="69"/>
      <c r="AS201" s="69"/>
      <c r="AT201" s="69"/>
      <c r="AU201" s="69"/>
      <c r="AV201" s="69"/>
      <c r="AW201" s="69"/>
      <c r="AX201" s="69"/>
      <c r="AY201" s="69"/>
      <c r="AZ201" s="69"/>
      <c r="BA201" s="69"/>
      <c r="BB201" s="69"/>
      <c r="BC201" s="69"/>
      <c r="BD201" s="69"/>
      <c r="BE201" s="69"/>
      <c r="BF201" s="69"/>
      <c r="BG201" s="69"/>
      <c r="BH201" s="69"/>
    </row>
    <row r="202" spans="1:60" ht="15.75" customHeight="1">
      <c r="A202" s="69"/>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69"/>
      <c r="AS202" s="69"/>
      <c r="AT202" s="69"/>
      <c r="AU202" s="69"/>
      <c r="AV202" s="69"/>
      <c r="AW202" s="69"/>
      <c r="AX202" s="69"/>
      <c r="AY202" s="69"/>
      <c r="AZ202" s="69"/>
      <c r="BA202" s="69"/>
      <c r="BB202" s="69"/>
      <c r="BC202" s="69"/>
      <c r="BD202" s="69"/>
      <c r="BE202" s="69"/>
      <c r="BF202" s="69"/>
      <c r="BG202" s="69"/>
      <c r="BH202" s="69"/>
    </row>
    <row r="203" spans="1:60" ht="15.75" customHeight="1">
      <c r="A203" s="69"/>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c r="AA203" s="69"/>
      <c r="AB203" s="69"/>
      <c r="AC203" s="69"/>
      <c r="AD203" s="69"/>
      <c r="AE203" s="69"/>
      <c r="AF203" s="69"/>
      <c r="AG203" s="69"/>
      <c r="AH203" s="69"/>
      <c r="AI203" s="69"/>
      <c r="AJ203" s="69"/>
      <c r="AK203" s="69"/>
      <c r="AL203" s="69"/>
      <c r="AM203" s="69"/>
      <c r="AN203" s="69"/>
      <c r="AO203" s="69"/>
      <c r="AP203" s="69"/>
      <c r="AQ203" s="69"/>
      <c r="AR203" s="69"/>
      <c r="AS203" s="69"/>
      <c r="AT203" s="69"/>
      <c r="AU203" s="69"/>
      <c r="AV203" s="69"/>
      <c r="AW203" s="69"/>
      <c r="AX203" s="69"/>
      <c r="AY203" s="69"/>
      <c r="AZ203" s="69"/>
      <c r="BA203" s="69"/>
      <c r="BB203" s="69"/>
      <c r="BC203" s="69"/>
      <c r="BD203" s="69"/>
      <c r="BE203" s="69"/>
      <c r="BF203" s="69"/>
      <c r="BG203" s="69"/>
      <c r="BH203" s="69"/>
    </row>
    <row r="204" spans="1:60" ht="15.75" customHeight="1">
      <c r="A204" s="69"/>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c r="AA204" s="69"/>
      <c r="AB204" s="69"/>
      <c r="AC204" s="69"/>
      <c r="AD204" s="69"/>
      <c r="AE204" s="69"/>
      <c r="AF204" s="69"/>
      <c r="AG204" s="69"/>
      <c r="AH204" s="69"/>
      <c r="AI204" s="69"/>
      <c r="AJ204" s="69"/>
      <c r="AK204" s="69"/>
      <c r="AL204" s="69"/>
      <c r="AM204" s="69"/>
      <c r="AN204" s="69"/>
      <c r="AO204" s="69"/>
      <c r="AP204" s="69"/>
      <c r="AQ204" s="69"/>
      <c r="AR204" s="69"/>
      <c r="AS204" s="69"/>
      <c r="AT204" s="69"/>
      <c r="AU204" s="69"/>
      <c r="AV204" s="69"/>
      <c r="AW204" s="69"/>
      <c r="AX204" s="69"/>
      <c r="AY204" s="69"/>
      <c r="AZ204" s="69"/>
      <c r="BA204" s="69"/>
      <c r="BB204" s="69"/>
      <c r="BC204" s="69"/>
      <c r="BD204" s="69"/>
      <c r="BE204" s="69"/>
      <c r="BF204" s="69"/>
      <c r="BG204" s="69"/>
      <c r="BH204" s="69"/>
    </row>
    <row r="205" spans="1:60" ht="15.75" customHeight="1">
      <c r="A205" s="69"/>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c r="AA205" s="69"/>
      <c r="AB205" s="69"/>
      <c r="AC205" s="69"/>
      <c r="AD205" s="69"/>
      <c r="AE205" s="69"/>
      <c r="AF205" s="69"/>
      <c r="AG205" s="69"/>
      <c r="AH205" s="69"/>
      <c r="AI205" s="69"/>
      <c r="AJ205" s="69"/>
      <c r="AK205" s="69"/>
      <c r="AL205" s="69"/>
      <c r="AM205" s="69"/>
      <c r="AN205" s="69"/>
      <c r="AO205" s="69"/>
      <c r="AP205" s="69"/>
      <c r="AQ205" s="69"/>
      <c r="AR205" s="69"/>
      <c r="AS205" s="69"/>
      <c r="AT205" s="69"/>
      <c r="AU205" s="69"/>
      <c r="AV205" s="69"/>
      <c r="AW205" s="69"/>
      <c r="AX205" s="69"/>
      <c r="AY205" s="69"/>
      <c r="AZ205" s="69"/>
      <c r="BA205" s="69"/>
      <c r="BB205" s="69"/>
      <c r="BC205" s="69"/>
      <c r="BD205" s="69"/>
      <c r="BE205" s="69"/>
      <c r="BF205" s="69"/>
      <c r="BG205" s="69"/>
      <c r="BH205" s="69"/>
    </row>
    <row r="206" spans="1:60" ht="15.75" customHeight="1">
      <c r="A206" s="69"/>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c r="AA206" s="69"/>
      <c r="AB206" s="69"/>
      <c r="AC206" s="69"/>
      <c r="AD206" s="69"/>
      <c r="AE206" s="69"/>
      <c r="AF206" s="69"/>
      <c r="AG206" s="69"/>
      <c r="AH206" s="69"/>
      <c r="AI206" s="69"/>
      <c r="AJ206" s="69"/>
      <c r="AK206" s="69"/>
      <c r="AL206" s="69"/>
      <c r="AM206" s="69"/>
      <c r="AN206" s="69"/>
      <c r="AO206" s="69"/>
      <c r="AP206" s="69"/>
      <c r="AQ206" s="69"/>
      <c r="AR206" s="69"/>
      <c r="AS206" s="69"/>
      <c r="AT206" s="69"/>
      <c r="AU206" s="69"/>
      <c r="AV206" s="69"/>
      <c r="AW206" s="69"/>
      <c r="AX206" s="69"/>
      <c r="AY206" s="69"/>
      <c r="AZ206" s="69"/>
      <c r="BA206" s="69"/>
      <c r="BB206" s="69"/>
      <c r="BC206" s="69"/>
      <c r="BD206" s="69"/>
      <c r="BE206" s="69"/>
      <c r="BF206" s="69"/>
      <c r="BG206" s="69"/>
      <c r="BH206" s="69"/>
    </row>
    <row r="207" spans="1:60" ht="15.75" customHeight="1">
      <c r="A207" s="69"/>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c r="AA207" s="69"/>
      <c r="AB207" s="69"/>
      <c r="AC207" s="69"/>
      <c r="AD207" s="69"/>
      <c r="AE207" s="69"/>
      <c r="AF207" s="69"/>
      <c r="AG207" s="69"/>
      <c r="AH207" s="69"/>
      <c r="AI207" s="69"/>
      <c r="AJ207" s="69"/>
      <c r="AK207" s="69"/>
      <c r="AL207" s="69"/>
      <c r="AM207" s="69"/>
      <c r="AN207" s="69"/>
      <c r="AO207" s="69"/>
      <c r="AP207" s="69"/>
      <c r="AQ207" s="69"/>
      <c r="AR207" s="69"/>
      <c r="AS207" s="69"/>
      <c r="AT207" s="69"/>
      <c r="AU207" s="69"/>
      <c r="AV207" s="69"/>
      <c r="AW207" s="69"/>
      <c r="AX207" s="69"/>
      <c r="AY207" s="69"/>
      <c r="AZ207" s="69"/>
      <c r="BA207" s="69"/>
      <c r="BB207" s="69"/>
      <c r="BC207" s="69"/>
      <c r="BD207" s="69"/>
      <c r="BE207" s="69"/>
      <c r="BF207" s="69"/>
      <c r="BG207" s="69"/>
      <c r="BH207" s="69"/>
    </row>
    <row r="208" spans="1:60" ht="15.75" customHeight="1">
      <c r="A208" s="69"/>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c r="AA208" s="69"/>
      <c r="AB208" s="69"/>
      <c r="AC208" s="69"/>
      <c r="AD208" s="69"/>
      <c r="AE208" s="69"/>
      <c r="AF208" s="69"/>
      <c r="AG208" s="69"/>
      <c r="AH208" s="69"/>
      <c r="AI208" s="69"/>
      <c r="AJ208" s="69"/>
      <c r="AK208" s="69"/>
      <c r="AL208" s="69"/>
      <c r="AM208" s="69"/>
      <c r="AN208" s="69"/>
      <c r="AO208" s="69"/>
      <c r="AP208" s="69"/>
      <c r="AQ208" s="69"/>
      <c r="AR208" s="69"/>
      <c r="AS208" s="69"/>
      <c r="AT208" s="69"/>
      <c r="AU208" s="69"/>
      <c r="AV208" s="69"/>
      <c r="AW208" s="69"/>
      <c r="AX208" s="69"/>
      <c r="AY208" s="69"/>
      <c r="AZ208" s="69"/>
      <c r="BA208" s="69"/>
      <c r="BB208" s="69"/>
      <c r="BC208" s="69"/>
      <c r="BD208" s="69"/>
      <c r="BE208" s="69"/>
      <c r="BF208" s="69"/>
      <c r="BG208" s="69"/>
      <c r="BH208" s="69"/>
    </row>
    <row r="209" spans="1:60" ht="15.75" customHeight="1">
      <c r="A209" s="69"/>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c r="AA209" s="69"/>
      <c r="AB209" s="69"/>
      <c r="AC209" s="69"/>
      <c r="AD209" s="69"/>
      <c r="AE209" s="69"/>
      <c r="AF209" s="69"/>
      <c r="AG209" s="69"/>
      <c r="AH209" s="69"/>
      <c r="AI209" s="69"/>
      <c r="AJ209" s="69"/>
      <c r="AK209" s="69"/>
      <c r="AL209" s="69"/>
      <c r="AM209" s="69"/>
      <c r="AN209" s="69"/>
      <c r="AO209" s="69"/>
      <c r="AP209" s="69"/>
      <c r="AQ209" s="69"/>
      <c r="AR209" s="69"/>
      <c r="AS209" s="69"/>
      <c r="AT209" s="69"/>
      <c r="AU209" s="69"/>
      <c r="AV209" s="69"/>
      <c r="AW209" s="69"/>
      <c r="AX209" s="69"/>
      <c r="AY209" s="69"/>
      <c r="AZ209" s="69"/>
      <c r="BA209" s="69"/>
      <c r="BB209" s="69"/>
      <c r="BC209" s="69"/>
      <c r="BD209" s="69"/>
      <c r="BE209" s="69"/>
      <c r="BF209" s="69"/>
      <c r="BG209" s="69"/>
      <c r="BH209" s="69"/>
    </row>
    <row r="210" spans="1:60" ht="15.75" customHeight="1">
      <c r="A210" s="69"/>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c r="AA210" s="69"/>
      <c r="AB210" s="69"/>
      <c r="AC210" s="69"/>
      <c r="AD210" s="69"/>
      <c r="AE210" s="69"/>
      <c r="AF210" s="69"/>
      <c r="AG210" s="69"/>
      <c r="AH210" s="69"/>
      <c r="AI210" s="69"/>
      <c r="AJ210" s="69"/>
      <c r="AK210" s="69"/>
      <c r="AL210" s="69"/>
      <c r="AM210" s="69"/>
      <c r="AN210" s="69"/>
      <c r="AO210" s="69"/>
      <c r="AP210" s="69"/>
      <c r="AQ210" s="69"/>
      <c r="AR210" s="69"/>
      <c r="AS210" s="69"/>
      <c r="AT210" s="69"/>
      <c r="AU210" s="69"/>
      <c r="AV210" s="69"/>
      <c r="AW210" s="69"/>
      <c r="AX210" s="69"/>
      <c r="AY210" s="69"/>
      <c r="AZ210" s="69"/>
      <c r="BA210" s="69"/>
      <c r="BB210" s="69"/>
      <c r="BC210" s="69"/>
      <c r="BD210" s="69"/>
      <c r="BE210" s="69"/>
      <c r="BF210" s="69"/>
      <c r="BG210" s="69"/>
      <c r="BH210" s="69"/>
    </row>
    <row r="211" spans="1:60" ht="15.75" customHeight="1">
      <c r="A211" s="69"/>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c r="AA211" s="69"/>
      <c r="AB211" s="69"/>
      <c r="AC211" s="69"/>
      <c r="AD211" s="69"/>
      <c r="AE211" s="69"/>
      <c r="AF211" s="69"/>
      <c r="AG211" s="69"/>
      <c r="AH211" s="69"/>
      <c r="AI211" s="69"/>
      <c r="AJ211" s="69"/>
      <c r="AK211" s="69"/>
      <c r="AL211" s="69"/>
      <c r="AM211" s="69"/>
      <c r="AN211" s="69"/>
      <c r="AO211" s="69"/>
      <c r="AP211" s="69"/>
      <c r="AQ211" s="69"/>
      <c r="AR211" s="69"/>
      <c r="AS211" s="69"/>
      <c r="AT211" s="69"/>
      <c r="AU211" s="69"/>
      <c r="AV211" s="69"/>
      <c r="AW211" s="69"/>
      <c r="AX211" s="69"/>
      <c r="AY211" s="69"/>
      <c r="AZ211" s="69"/>
      <c r="BA211" s="69"/>
      <c r="BB211" s="69"/>
      <c r="BC211" s="69"/>
      <c r="BD211" s="69"/>
      <c r="BE211" s="69"/>
      <c r="BF211" s="69"/>
      <c r="BG211" s="69"/>
      <c r="BH211" s="69"/>
    </row>
    <row r="212" spans="1:60" ht="15.75" customHeight="1">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c r="AC212" s="69"/>
      <c r="AD212" s="69"/>
      <c r="AE212" s="69"/>
      <c r="AF212" s="69"/>
      <c r="AG212" s="69"/>
      <c r="AH212" s="69"/>
      <c r="AI212" s="69"/>
      <c r="AJ212" s="69"/>
      <c r="AK212" s="69"/>
      <c r="AL212" s="69"/>
      <c r="AM212" s="69"/>
      <c r="AN212" s="69"/>
      <c r="AO212" s="69"/>
      <c r="AP212" s="69"/>
      <c r="AQ212" s="69"/>
      <c r="AR212" s="69"/>
      <c r="AS212" s="69"/>
      <c r="AT212" s="69"/>
      <c r="AU212" s="69"/>
      <c r="AV212" s="69"/>
      <c r="AW212" s="69"/>
      <c r="AX212" s="69"/>
      <c r="AY212" s="69"/>
      <c r="AZ212" s="69"/>
      <c r="BA212" s="69"/>
      <c r="BB212" s="69"/>
      <c r="BC212" s="69"/>
      <c r="BD212" s="69"/>
      <c r="BE212" s="69"/>
      <c r="BF212" s="69"/>
      <c r="BG212" s="69"/>
      <c r="BH212" s="69"/>
    </row>
    <row r="213" spans="1:60" ht="15.75" customHeight="1">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c r="AC213" s="69"/>
      <c r="AD213" s="69"/>
      <c r="AE213" s="69"/>
      <c r="AF213" s="69"/>
      <c r="AG213" s="69"/>
      <c r="AH213" s="69"/>
      <c r="AI213" s="69"/>
      <c r="AJ213" s="69"/>
      <c r="AK213" s="69"/>
      <c r="AL213" s="69"/>
      <c r="AM213" s="69"/>
      <c r="AN213" s="69"/>
      <c r="AO213" s="69"/>
      <c r="AP213" s="69"/>
      <c r="AQ213" s="69"/>
      <c r="AR213" s="69"/>
      <c r="AS213" s="69"/>
      <c r="AT213" s="69"/>
      <c r="AU213" s="69"/>
      <c r="AV213" s="69"/>
      <c r="AW213" s="69"/>
      <c r="AX213" s="69"/>
      <c r="AY213" s="69"/>
      <c r="AZ213" s="69"/>
      <c r="BA213" s="69"/>
      <c r="BB213" s="69"/>
      <c r="BC213" s="69"/>
      <c r="BD213" s="69"/>
      <c r="BE213" s="69"/>
      <c r="BF213" s="69"/>
      <c r="BG213" s="69"/>
      <c r="BH213" s="69"/>
    </row>
    <row r="214" spans="1:60" ht="15.75" customHeight="1">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c r="AC214" s="69"/>
      <c r="AD214" s="69"/>
      <c r="AE214" s="69"/>
      <c r="AF214" s="69"/>
      <c r="AG214" s="69"/>
      <c r="AH214" s="69"/>
      <c r="AI214" s="69"/>
      <c r="AJ214" s="69"/>
      <c r="AK214" s="69"/>
      <c r="AL214" s="69"/>
      <c r="AM214" s="69"/>
      <c r="AN214" s="69"/>
      <c r="AO214" s="69"/>
      <c r="AP214" s="69"/>
      <c r="AQ214" s="69"/>
      <c r="AR214" s="69"/>
      <c r="AS214" s="69"/>
      <c r="AT214" s="69"/>
      <c r="AU214" s="69"/>
      <c r="AV214" s="69"/>
      <c r="AW214" s="69"/>
      <c r="AX214" s="69"/>
      <c r="AY214" s="69"/>
      <c r="AZ214" s="69"/>
      <c r="BA214" s="69"/>
      <c r="BB214" s="69"/>
      <c r="BC214" s="69"/>
      <c r="BD214" s="69"/>
      <c r="BE214" s="69"/>
      <c r="BF214" s="69"/>
      <c r="BG214" s="69"/>
      <c r="BH214" s="69"/>
    </row>
    <row r="215" spans="1:60" ht="15.75" customHeight="1">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c r="AC215" s="69"/>
      <c r="AD215" s="69"/>
      <c r="AE215" s="69"/>
      <c r="AF215" s="69"/>
      <c r="AG215" s="69"/>
      <c r="AH215" s="69"/>
      <c r="AI215" s="69"/>
      <c r="AJ215" s="69"/>
      <c r="AK215" s="69"/>
      <c r="AL215" s="69"/>
      <c r="AM215" s="69"/>
      <c r="AN215" s="69"/>
      <c r="AO215" s="69"/>
      <c r="AP215" s="69"/>
      <c r="AQ215" s="69"/>
      <c r="AR215" s="69"/>
      <c r="AS215" s="69"/>
      <c r="AT215" s="69"/>
      <c r="AU215" s="69"/>
      <c r="AV215" s="69"/>
      <c r="AW215" s="69"/>
      <c r="AX215" s="69"/>
      <c r="AY215" s="69"/>
      <c r="AZ215" s="69"/>
      <c r="BA215" s="69"/>
      <c r="BB215" s="69"/>
      <c r="BC215" s="69"/>
      <c r="BD215" s="69"/>
      <c r="BE215" s="69"/>
      <c r="BF215" s="69"/>
      <c r="BG215" s="69"/>
      <c r="BH215" s="69"/>
    </row>
    <row r="216" spans="1:60" ht="15.75" customHeight="1">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c r="AC216" s="69"/>
      <c r="AD216" s="69"/>
      <c r="AE216" s="69"/>
      <c r="AF216" s="69"/>
      <c r="AG216" s="69"/>
      <c r="AH216" s="69"/>
      <c r="AI216" s="69"/>
      <c r="AJ216" s="69"/>
      <c r="AK216" s="69"/>
      <c r="AL216" s="69"/>
      <c r="AM216" s="69"/>
      <c r="AN216" s="69"/>
      <c r="AO216" s="69"/>
      <c r="AP216" s="69"/>
      <c r="AQ216" s="69"/>
      <c r="AR216" s="69"/>
      <c r="AS216" s="69"/>
      <c r="AT216" s="69"/>
      <c r="AU216" s="69"/>
      <c r="AV216" s="69"/>
      <c r="AW216" s="69"/>
      <c r="AX216" s="69"/>
      <c r="AY216" s="69"/>
      <c r="AZ216" s="69"/>
      <c r="BA216" s="69"/>
      <c r="BB216" s="69"/>
      <c r="BC216" s="69"/>
      <c r="BD216" s="69"/>
      <c r="BE216" s="69"/>
      <c r="BF216" s="69"/>
      <c r="BG216" s="69"/>
      <c r="BH216" s="69"/>
    </row>
    <row r="217" spans="1:60" ht="15.75" customHeight="1">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c r="AC217" s="69"/>
      <c r="AD217" s="69"/>
      <c r="AE217" s="69"/>
      <c r="AF217" s="69"/>
      <c r="AG217" s="69"/>
      <c r="AH217" s="69"/>
      <c r="AI217" s="69"/>
      <c r="AJ217" s="69"/>
      <c r="AK217" s="69"/>
      <c r="AL217" s="69"/>
      <c r="AM217" s="69"/>
      <c r="AN217" s="69"/>
      <c r="AO217" s="69"/>
      <c r="AP217" s="69"/>
      <c r="AQ217" s="69"/>
      <c r="AR217" s="69"/>
      <c r="AS217" s="69"/>
      <c r="AT217" s="69"/>
      <c r="AU217" s="69"/>
      <c r="AV217" s="69"/>
      <c r="AW217" s="69"/>
      <c r="AX217" s="69"/>
      <c r="AY217" s="69"/>
      <c r="AZ217" s="69"/>
      <c r="BA217" s="69"/>
      <c r="BB217" s="69"/>
      <c r="BC217" s="69"/>
      <c r="BD217" s="69"/>
      <c r="BE217" s="69"/>
      <c r="BF217" s="69"/>
      <c r="BG217" s="69"/>
      <c r="BH217" s="69"/>
    </row>
    <row r="218" spans="1:60" ht="15.75" customHeight="1">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c r="AC218" s="69"/>
      <c r="AD218" s="69"/>
      <c r="AE218" s="69"/>
      <c r="AF218" s="69"/>
      <c r="AG218" s="69"/>
      <c r="AH218" s="69"/>
      <c r="AI218" s="69"/>
      <c r="AJ218" s="69"/>
      <c r="AK218" s="69"/>
      <c r="AL218" s="69"/>
      <c r="AM218" s="69"/>
      <c r="AN218" s="69"/>
      <c r="AO218" s="69"/>
      <c r="AP218" s="69"/>
      <c r="AQ218" s="69"/>
      <c r="AR218" s="69"/>
      <c r="AS218" s="69"/>
      <c r="AT218" s="69"/>
      <c r="AU218" s="69"/>
      <c r="AV218" s="69"/>
      <c r="AW218" s="69"/>
      <c r="AX218" s="69"/>
      <c r="AY218" s="69"/>
      <c r="AZ218" s="69"/>
      <c r="BA218" s="69"/>
      <c r="BB218" s="69"/>
      <c r="BC218" s="69"/>
      <c r="BD218" s="69"/>
      <c r="BE218" s="69"/>
      <c r="BF218" s="69"/>
      <c r="BG218" s="69"/>
      <c r="BH218" s="69"/>
    </row>
    <row r="219" spans="1:60" ht="15.75" customHeight="1">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c r="AC219" s="69"/>
      <c r="AD219" s="69"/>
      <c r="AE219" s="69"/>
      <c r="AF219" s="69"/>
      <c r="AG219" s="69"/>
      <c r="AH219" s="69"/>
      <c r="AI219" s="69"/>
      <c r="AJ219" s="69"/>
      <c r="AK219" s="69"/>
      <c r="AL219" s="69"/>
      <c r="AM219" s="69"/>
      <c r="AN219" s="69"/>
      <c r="AO219" s="69"/>
      <c r="AP219" s="69"/>
      <c r="AQ219" s="69"/>
      <c r="AR219" s="69"/>
      <c r="AS219" s="69"/>
      <c r="AT219" s="69"/>
      <c r="AU219" s="69"/>
      <c r="AV219" s="69"/>
      <c r="AW219" s="69"/>
      <c r="AX219" s="69"/>
      <c r="AY219" s="69"/>
      <c r="AZ219" s="69"/>
      <c r="BA219" s="69"/>
      <c r="BB219" s="69"/>
      <c r="BC219" s="69"/>
      <c r="BD219" s="69"/>
      <c r="BE219" s="69"/>
      <c r="BF219" s="69"/>
      <c r="BG219" s="69"/>
      <c r="BH219" s="69"/>
    </row>
    <row r="220" spans="1:60" ht="15.75" customHeight="1">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c r="AC220" s="69"/>
      <c r="AD220" s="69"/>
      <c r="AE220" s="69"/>
      <c r="AF220" s="69"/>
      <c r="AG220" s="69"/>
      <c r="AH220" s="69"/>
      <c r="AI220" s="69"/>
      <c r="AJ220" s="69"/>
      <c r="AK220" s="69"/>
      <c r="AL220" s="69"/>
      <c r="AM220" s="69"/>
      <c r="AN220" s="69"/>
      <c r="AO220" s="69"/>
      <c r="AP220" s="69"/>
      <c r="AQ220" s="69"/>
      <c r="AR220" s="69"/>
      <c r="AS220" s="69"/>
      <c r="AT220" s="69"/>
      <c r="AU220" s="69"/>
      <c r="AV220" s="69"/>
      <c r="AW220" s="69"/>
      <c r="AX220" s="69"/>
      <c r="AY220" s="69"/>
      <c r="AZ220" s="69"/>
      <c r="BA220" s="69"/>
      <c r="BB220" s="69"/>
      <c r="BC220" s="69"/>
      <c r="BD220" s="69"/>
      <c r="BE220" s="69"/>
      <c r="BF220" s="69"/>
      <c r="BG220" s="69"/>
      <c r="BH220" s="69"/>
    </row>
  </sheetData>
  <mergeCells count="50">
    <mergeCell ref="AZ2:BB2"/>
    <mergeCell ref="BE1:BH1"/>
    <mergeCell ref="BD2:BD3"/>
    <mergeCell ref="BE2:BH2"/>
    <mergeCell ref="BC2:BC3"/>
    <mergeCell ref="BC4:BC7"/>
    <mergeCell ref="AA4:AA7"/>
    <mergeCell ref="Y4:Y7"/>
    <mergeCell ref="Z4:Z7"/>
    <mergeCell ref="J2:J3"/>
    <mergeCell ref="L2:L3"/>
    <mergeCell ref="K2:K3"/>
    <mergeCell ref="K4:K7"/>
    <mergeCell ref="J4:J7"/>
    <mergeCell ref="L4:L7"/>
    <mergeCell ref="M4:M7"/>
    <mergeCell ref="O4:O7"/>
    <mergeCell ref="A1:I1"/>
    <mergeCell ref="E2:E3"/>
    <mergeCell ref="AM2:AM3"/>
    <mergeCell ref="AE2:AL2"/>
    <mergeCell ref="S2:S3"/>
    <mergeCell ref="R2:R3"/>
    <mergeCell ref="D2:D3"/>
    <mergeCell ref="C2:C3"/>
    <mergeCell ref="B2:B3"/>
    <mergeCell ref="A2:A3"/>
    <mergeCell ref="G2:G3"/>
    <mergeCell ref="F2:F3"/>
    <mergeCell ref="I2:I3"/>
    <mergeCell ref="H2:H3"/>
    <mergeCell ref="X2:X3"/>
    <mergeCell ref="AB2:AB3"/>
    <mergeCell ref="AC2:AC3"/>
    <mergeCell ref="AD2:AD3"/>
    <mergeCell ref="AE1:AM1"/>
    <mergeCell ref="J1:AD1"/>
    <mergeCell ref="Q2:Q3"/>
    <mergeCell ref="T2:T3"/>
    <mergeCell ref="Y2:AA2"/>
    <mergeCell ref="AW2:AY2"/>
    <mergeCell ref="AN2:AP2"/>
    <mergeCell ref="AQ2:AS2"/>
    <mergeCell ref="AN1:AY1"/>
    <mergeCell ref="AT2:AV2"/>
    <mergeCell ref="P2:P3"/>
    <mergeCell ref="M2:M3"/>
    <mergeCell ref="N2:N3"/>
    <mergeCell ref="O2:O3"/>
    <mergeCell ref="U2:V2"/>
  </mergeCells>
  <pageMargins left="0.7" right="0.7" top="0.75" bottom="0.75" header="0" footer="0"/>
  <pageSetup orientation="landscape"/>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BH220"/>
  <sheetViews>
    <sheetView workbookViewId="0"/>
  </sheetViews>
  <sheetFormatPr baseColWidth="10" defaultColWidth="14.42578125" defaultRowHeight="15" customHeight="1"/>
  <cols>
    <col min="1" max="5" width="14.42578125" customWidth="1"/>
    <col min="6" max="6" width="61.42578125" customWidth="1"/>
    <col min="7" max="7" width="64.7109375" customWidth="1"/>
    <col min="8" max="8" width="47.7109375" customWidth="1"/>
    <col min="9" max="12" width="14.42578125" customWidth="1"/>
    <col min="13" max="13" width="33.42578125" customWidth="1"/>
    <col min="14" max="15" width="14.42578125" customWidth="1"/>
    <col min="16" max="16" width="21.42578125" customWidth="1"/>
    <col min="17" max="19" width="14.42578125" customWidth="1"/>
    <col min="20" max="20" width="26.28515625" customWidth="1"/>
    <col min="21" max="23" width="14.42578125" customWidth="1"/>
    <col min="24" max="24" width="19" customWidth="1"/>
    <col min="25" max="28" width="14.42578125" customWidth="1"/>
    <col min="29" max="29" width="23.42578125" customWidth="1"/>
    <col min="30" max="38" width="14.42578125" customWidth="1"/>
    <col min="39" max="39" width="48.42578125" customWidth="1"/>
    <col min="40" max="40" width="60.85546875" customWidth="1"/>
    <col min="41" max="42" width="14.42578125" customWidth="1"/>
    <col min="43" max="43" width="90" customWidth="1"/>
    <col min="44" max="45" width="14.42578125" customWidth="1"/>
    <col min="46" max="46" width="65" customWidth="1"/>
    <col min="47" max="48" width="14.42578125" customWidth="1"/>
    <col min="49" max="49" width="44.42578125" customWidth="1"/>
    <col min="50" max="51" width="14.42578125" customWidth="1"/>
    <col min="52" max="52" width="40.7109375" customWidth="1"/>
    <col min="53" max="53" width="33.7109375" customWidth="1"/>
    <col min="54" max="54" width="14.42578125" customWidth="1"/>
    <col min="55" max="55" width="65.28515625" customWidth="1"/>
    <col min="56" max="56" width="38.28515625" customWidth="1"/>
    <col min="57" max="60" width="14.42578125" customWidth="1"/>
  </cols>
  <sheetData>
    <row r="1" spans="1:60" ht="15.75" customHeight="1">
      <c r="A1" s="307" t="s">
        <v>3</v>
      </c>
      <c r="B1" s="285"/>
      <c r="C1" s="285"/>
      <c r="D1" s="285"/>
      <c r="E1" s="285"/>
      <c r="F1" s="285"/>
      <c r="G1" s="285"/>
      <c r="H1" s="285"/>
      <c r="I1" s="286"/>
      <c r="J1" s="305" t="s">
        <v>0</v>
      </c>
      <c r="K1" s="285"/>
      <c r="L1" s="285"/>
      <c r="M1" s="285"/>
      <c r="N1" s="285"/>
      <c r="O1" s="285"/>
      <c r="P1" s="285"/>
      <c r="Q1" s="285"/>
      <c r="R1" s="285"/>
      <c r="S1" s="285"/>
      <c r="T1" s="285"/>
      <c r="U1" s="285"/>
      <c r="V1" s="285"/>
      <c r="W1" s="285"/>
      <c r="X1" s="285"/>
      <c r="Y1" s="285"/>
      <c r="Z1" s="285"/>
      <c r="AA1" s="285"/>
      <c r="AB1" s="285"/>
      <c r="AC1" s="285"/>
      <c r="AD1" s="286"/>
      <c r="AE1" s="306"/>
      <c r="AF1" s="285"/>
      <c r="AG1" s="285"/>
      <c r="AH1" s="285"/>
      <c r="AI1" s="285"/>
      <c r="AJ1" s="285"/>
      <c r="AK1" s="285"/>
      <c r="AL1" s="285"/>
      <c r="AM1" s="286"/>
      <c r="AN1" s="306" t="s">
        <v>1</v>
      </c>
      <c r="AO1" s="285"/>
      <c r="AP1" s="285"/>
      <c r="AQ1" s="285"/>
      <c r="AR1" s="285"/>
      <c r="AS1" s="285"/>
      <c r="AT1" s="285"/>
      <c r="AU1" s="285"/>
      <c r="AV1" s="285"/>
      <c r="AW1" s="285"/>
      <c r="AX1" s="285"/>
      <c r="AY1" s="286"/>
      <c r="AZ1" s="63"/>
      <c r="BA1" s="63"/>
      <c r="BB1" s="63"/>
      <c r="BC1" s="63"/>
      <c r="BD1" s="63"/>
      <c r="BE1" s="306" t="s">
        <v>2</v>
      </c>
      <c r="BF1" s="285"/>
      <c r="BG1" s="285"/>
      <c r="BH1" s="286"/>
    </row>
    <row r="2" spans="1:60" ht="15.75" customHeight="1">
      <c r="A2" s="308" t="s">
        <v>132</v>
      </c>
      <c r="B2" s="308" t="s">
        <v>12</v>
      </c>
      <c r="C2" s="308" t="s">
        <v>133</v>
      </c>
      <c r="D2" s="308" t="s">
        <v>134</v>
      </c>
      <c r="E2" s="308" t="s">
        <v>13</v>
      </c>
      <c r="F2" s="308" t="s">
        <v>135</v>
      </c>
      <c r="G2" s="308" t="s">
        <v>136</v>
      </c>
      <c r="H2" s="308" t="s">
        <v>137</v>
      </c>
      <c r="I2" s="308" t="s">
        <v>234</v>
      </c>
      <c r="J2" s="304" t="s">
        <v>4</v>
      </c>
      <c r="K2" s="304" t="s">
        <v>5</v>
      </c>
      <c r="L2" s="304" t="s">
        <v>6</v>
      </c>
      <c r="M2" s="304" t="s">
        <v>7</v>
      </c>
      <c r="N2" s="304" t="s">
        <v>8</v>
      </c>
      <c r="O2" s="304" t="s">
        <v>9</v>
      </c>
      <c r="P2" s="304" t="s">
        <v>10</v>
      </c>
      <c r="Q2" s="304" t="s">
        <v>11</v>
      </c>
      <c r="R2" s="304" t="s">
        <v>12</v>
      </c>
      <c r="S2" s="304" t="s">
        <v>13</v>
      </c>
      <c r="T2" s="304" t="s">
        <v>14</v>
      </c>
      <c r="U2" s="305" t="s">
        <v>15</v>
      </c>
      <c r="V2" s="286"/>
      <c r="W2" s="64"/>
      <c r="X2" s="304" t="s">
        <v>16</v>
      </c>
      <c r="Y2" s="305" t="s">
        <v>17</v>
      </c>
      <c r="Z2" s="285"/>
      <c r="AA2" s="286"/>
      <c r="AB2" s="304" t="s">
        <v>18</v>
      </c>
      <c r="AC2" s="304" t="s">
        <v>19</v>
      </c>
      <c r="AD2" s="304" t="s">
        <v>20</v>
      </c>
      <c r="AE2" s="306" t="s">
        <v>21</v>
      </c>
      <c r="AF2" s="285"/>
      <c r="AG2" s="285"/>
      <c r="AH2" s="285"/>
      <c r="AI2" s="285"/>
      <c r="AJ2" s="285"/>
      <c r="AK2" s="285"/>
      <c r="AL2" s="286"/>
      <c r="AM2" s="309" t="s">
        <v>22</v>
      </c>
      <c r="AN2" s="306" t="s">
        <v>23</v>
      </c>
      <c r="AO2" s="285"/>
      <c r="AP2" s="286"/>
      <c r="AQ2" s="306" t="s">
        <v>24</v>
      </c>
      <c r="AR2" s="285"/>
      <c r="AS2" s="286"/>
      <c r="AT2" s="306" t="s">
        <v>25</v>
      </c>
      <c r="AU2" s="285"/>
      <c r="AV2" s="286"/>
      <c r="AW2" s="306" t="s">
        <v>26</v>
      </c>
      <c r="AX2" s="285"/>
      <c r="AY2" s="286"/>
      <c r="AZ2" s="306" t="s">
        <v>27</v>
      </c>
      <c r="BA2" s="285"/>
      <c r="BB2" s="286"/>
      <c r="BC2" s="309" t="s">
        <v>28</v>
      </c>
      <c r="BD2" s="309" t="s">
        <v>29</v>
      </c>
      <c r="BE2" s="306" t="s">
        <v>30</v>
      </c>
      <c r="BF2" s="285"/>
      <c r="BG2" s="285"/>
      <c r="BH2" s="286"/>
    </row>
    <row r="3" spans="1:60" ht="15.75" customHeight="1">
      <c r="A3" s="299"/>
      <c r="B3" s="289"/>
      <c r="C3" s="289"/>
      <c r="D3" s="289"/>
      <c r="E3" s="289"/>
      <c r="F3" s="299"/>
      <c r="G3" s="289"/>
      <c r="H3" s="289"/>
      <c r="I3" s="289"/>
      <c r="J3" s="289"/>
      <c r="K3" s="289"/>
      <c r="L3" s="289"/>
      <c r="M3" s="289"/>
      <c r="N3" s="289"/>
      <c r="O3" s="289"/>
      <c r="P3" s="289"/>
      <c r="Q3" s="289"/>
      <c r="R3" s="289"/>
      <c r="S3" s="289"/>
      <c r="T3" s="289"/>
      <c r="U3" s="64" t="s">
        <v>31</v>
      </c>
      <c r="V3" s="64" t="s">
        <v>32</v>
      </c>
      <c r="W3" s="64" t="s">
        <v>33</v>
      </c>
      <c r="X3" s="289"/>
      <c r="Y3" s="64" t="s">
        <v>34</v>
      </c>
      <c r="Z3" s="64" t="s">
        <v>35</v>
      </c>
      <c r="AA3" s="64" t="s">
        <v>36</v>
      </c>
      <c r="AB3" s="289"/>
      <c r="AC3" s="289"/>
      <c r="AD3" s="289"/>
      <c r="AE3" s="63" t="s">
        <v>5</v>
      </c>
      <c r="AF3" s="63" t="s">
        <v>37</v>
      </c>
      <c r="AG3" s="63" t="s">
        <v>38</v>
      </c>
      <c r="AH3" s="63" t="s">
        <v>39</v>
      </c>
      <c r="AI3" s="63" t="s">
        <v>40</v>
      </c>
      <c r="AJ3" s="63" t="s">
        <v>41</v>
      </c>
      <c r="AK3" s="63" t="s">
        <v>42</v>
      </c>
      <c r="AL3" s="63" t="s">
        <v>43</v>
      </c>
      <c r="AM3" s="289"/>
      <c r="AN3" s="63" t="s">
        <v>44</v>
      </c>
      <c r="AO3" s="63" t="s">
        <v>45</v>
      </c>
      <c r="AP3" s="63" t="s">
        <v>46</v>
      </c>
      <c r="AQ3" s="63" t="s">
        <v>44</v>
      </c>
      <c r="AR3" s="63" t="s">
        <v>45</v>
      </c>
      <c r="AS3" s="63" t="s">
        <v>46</v>
      </c>
      <c r="AT3" s="63" t="s">
        <v>44</v>
      </c>
      <c r="AU3" s="63" t="s">
        <v>45</v>
      </c>
      <c r="AV3" s="63" t="s">
        <v>46</v>
      </c>
      <c r="AW3" s="63" t="s">
        <v>44</v>
      </c>
      <c r="AX3" s="63" t="s">
        <v>45</v>
      </c>
      <c r="AY3" s="63" t="s">
        <v>46</v>
      </c>
      <c r="AZ3" s="63" t="s">
        <v>47</v>
      </c>
      <c r="BA3" s="63" t="s">
        <v>48</v>
      </c>
      <c r="BB3" s="63" t="s">
        <v>49</v>
      </c>
      <c r="BC3" s="289"/>
      <c r="BD3" s="289"/>
      <c r="BE3" s="63" t="s">
        <v>50</v>
      </c>
      <c r="BF3" s="63" t="s">
        <v>51</v>
      </c>
      <c r="BG3" s="63" t="s">
        <v>52</v>
      </c>
      <c r="BH3" s="63" t="s">
        <v>53</v>
      </c>
    </row>
    <row r="4" spans="1:60" ht="378" customHeight="1">
      <c r="A4" s="86">
        <v>291201086</v>
      </c>
      <c r="B4" s="87" t="s">
        <v>304</v>
      </c>
      <c r="C4" s="88">
        <v>432</v>
      </c>
      <c r="D4" s="89">
        <v>9</v>
      </c>
      <c r="E4" s="90" t="s">
        <v>305</v>
      </c>
      <c r="F4" s="72" t="s">
        <v>306</v>
      </c>
      <c r="G4" s="91" t="s">
        <v>307</v>
      </c>
      <c r="H4" s="65" t="s">
        <v>308</v>
      </c>
      <c r="I4" s="88">
        <v>100</v>
      </c>
      <c r="J4" s="65" t="s">
        <v>309</v>
      </c>
      <c r="K4" s="65" t="s">
        <v>60</v>
      </c>
      <c r="L4" s="65" t="s">
        <v>61</v>
      </c>
      <c r="M4" s="65" t="s">
        <v>62</v>
      </c>
      <c r="N4" s="65" t="s">
        <v>310</v>
      </c>
      <c r="O4" s="65" t="s">
        <v>311</v>
      </c>
      <c r="P4" s="88" t="s">
        <v>112</v>
      </c>
      <c r="Q4" s="65" t="s">
        <v>65</v>
      </c>
      <c r="R4" s="66" t="s">
        <v>312</v>
      </c>
      <c r="S4" s="88" t="s">
        <v>305</v>
      </c>
      <c r="T4" s="88" t="s">
        <v>313</v>
      </c>
      <c r="U4" s="65">
        <f t="shared" ref="U4:U7" si="0">I4*0.8</f>
        <v>80</v>
      </c>
      <c r="V4" s="65">
        <f t="shared" ref="V4:V7" si="1">I4*0.2</f>
        <v>20</v>
      </c>
      <c r="W4" s="92">
        <f t="shared" ref="W4:W7" si="2">(U4+V4)/48</f>
        <v>2.0833333333333335</v>
      </c>
      <c r="X4" s="65" t="s">
        <v>314</v>
      </c>
      <c r="Y4" s="65" t="s">
        <v>315</v>
      </c>
      <c r="Z4" s="65" t="s">
        <v>316</v>
      </c>
      <c r="AA4" s="65" t="s">
        <v>317</v>
      </c>
      <c r="AB4" s="65" t="s">
        <v>308</v>
      </c>
      <c r="AC4" s="65" t="s">
        <v>318</v>
      </c>
      <c r="AD4" s="65"/>
      <c r="AE4" s="65" t="s">
        <v>60</v>
      </c>
      <c r="AF4" s="65" t="s">
        <v>61</v>
      </c>
      <c r="AG4" s="65" t="s">
        <v>62</v>
      </c>
      <c r="AH4" s="65" t="s">
        <v>319</v>
      </c>
      <c r="AI4" s="65" t="s">
        <v>112</v>
      </c>
      <c r="AJ4" s="65" t="s">
        <v>312</v>
      </c>
      <c r="AK4" s="65" t="s">
        <v>305</v>
      </c>
      <c r="AL4" s="65">
        <v>432</v>
      </c>
      <c r="AM4" s="65" t="s">
        <v>320</v>
      </c>
      <c r="AN4" s="65" t="s">
        <v>321</v>
      </c>
      <c r="AO4" s="65" t="s">
        <v>322</v>
      </c>
      <c r="AP4" s="65" t="s">
        <v>323</v>
      </c>
      <c r="AQ4" s="65" t="s">
        <v>324</v>
      </c>
      <c r="AR4" s="65" t="s">
        <v>325</v>
      </c>
      <c r="AS4" s="65" t="s">
        <v>326</v>
      </c>
      <c r="AT4" s="65" t="s">
        <v>327</v>
      </c>
      <c r="AU4" s="93" t="s">
        <v>328</v>
      </c>
      <c r="AV4" s="65" t="s">
        <v>326</v>
      </c>
      <c r="AW4" s="65" t="s">
        <v>329</v>
      </c>
      <c r="AX4" s="65" t="s">
        <v>330</v>
      </c>
      <c r="AY4" s="65" t="s">
        <v>331</v>
      </c>
      <c r="AZ4" s="65" t="s">
        <v>332</v>
      </c>
      <c r="BA4" s="65" t="s">
        <v>333</v>
      </c>
      <c r="BB4" s="65" t="s">
        <v>334</v>
      </c>
      <c r="BC4" s="65" t="s">
        <v>335</v>
      </c>
      <c r="BD4" s="65" t="s">
        <v>336</v>
      </c>
      <c r="BE4" s="65" t="s">
        <v>337</v>
      </c>
      <c r="BF4" s="65" t="s">
        <v>338</v>
      </c>
      <c r="BG4" s="65" t="s">
        <v>339</v>
      </c>
      <c r="BH4" s="94">
        <v>43207</v>
      </c>
    </row>
    <row r="5" spans="1:60" ht="405" customHeight="1">
      <c r="A5" s="86">
        <v>291201086</v>
      </c>
      <c r="B5" s="87" t="s">
        <v>304</v>
      </c>
      <c r="C5" s="67">
        <v>432</v>
      </c>
      <c r="D5" s="95">
        <v>9</v>
      </c>
      <c r="E5" s="96" t="s">
        <v>340</v>
      </c>
      <c r="F5" s="97" t="s">
        <v>341</v>
      </c>
      <c r="G5" s="98" t="s">
        <v>342</v>
      </c>
      <c r="H5" s="99" t="s">
        <v>343</v>
      </c>
      <c r="I5" s="67">
        <v>200</v>
      </c>
      <c r="J5" s="65" t="s">
        <v>309</v>
      </c>
      <c r="K5" s="65" t="s">
        <v>60</v>
      </c>
      <c r="L5" s="65" t="s">
        <v>61</v>
      </c>
      <c r="M5" s="65" t="s">
        <v>62</v>
      </c>
      <c r="N5" s="65" t="s">
        <v>310</v>
      </c>
      <c r="O5" s="65" t="s">
        <v>311</v>
      </c>
      <c r="P5" s="100" t="s">
        <v>275</v>
      </c>
      <c r="Q5" s="99" t="s">
        <v>99</v>
      </c>
      <c r="R5" s="101" t="s">
        <v>344</v>
      </c>
      <c r="S5" s="100" t="s">
        <v>340</v>
      </c>
      <c r="T5" s="67" t="s">
        <v>345</v>
      </c>
      <c r="U5" s="65">
        <f t="shared" si="0"/>
        <v>160</v>
      </c>
      <c r="V5" s="65">
        <f t="shared" si="1"/>
        <v>40</v>
      </c>
      <c r="W5" s="92">
        <f t="shared" si="2"/>
        <v>4.166666666666667</v>
      </c>
      <c r="X5" s="65" t="s">
        <v>346</v>
      </c>
      <c r="Y5" s="65" t="s">
        <v>315</v>
      </c>
      <c r="Z5" s="65" t="s">
        <v>316</v>
      </c>
      <c r="AA5" s="65" t="s">
        <v>317</v>
      </c>
      <c r="AB5" s="99" t="s">
        <v>347</v>
      </c>
      <c r="AC5" s="102" t="s">
        <v>348</v>
      </c>
      <c r="AD5" s="99"/>
      <c r="AE5" s="65" t="s">
        <v>60</v>
      </c>
      <c r="AF5" s="65" t="s">
        <v>61</v>
      </c>
      <c r="AG5" s="65" t="s">
        <v>62</v>
      </c>
      <c r="AH5" s="65" t="s">
        <v>349</v>
      </c>
      <c r="AI5" s="65" t="s">
        <v>275</v>
      </c>
      <c r="AJ5" s="65" t="s">
        <v>312</v>
      </c>
      <c r="AK5" s="65" t="s">
        <v>340</v>
      </c>
      <c r="AL5" s="65">
        <v>432</v>
      </c>
      <c r="AM5" s="65" t="s">
        <v>320</v>
      </c>
      <c r="AN5" s="65" t="s">
        <v>350</v>
      </c>
      <c r="AO5" s="65" t="s">
        <v>322</v>
      </c>
      <c r="AP5" s="65" t="s">
        <v>323</v>
      </c>
      <c r="AQ5" s="65" t="s">
        <v>351</v>
      </c>
      <c r="AR5" s="65" t="s">
        <v>325</v>
      </c>
      <c r="AS5" s="65" t="s">
        <v>326</v>
      </c>
      <c r="AT5" s="65" t="s">
        <v>352</v>
      </c>
      <c r="AU5" s="93" t="s">
        <v>328</v>
      </c>
      <c r="AV5" s="65" t="s">
        <v>326</v>
      </c>
      <c r="AW5" s="65" t="s">
        <v>329</v>
      </c>
      <c r="AX5" s="65" t="s">
        <v>330</v>
      </c>
      <c r="AY5" s="65" t="s">
        <v>331</v>
      </c>
      <c r="AZ5" s="65" t="s">
        <v>353</v>
      </c>
      <c r="BA5" s="65" t="s">
        <v>354</v>
      </c>
      <c r="BB5" s="65" t="s">
        <v>355</v>
      </c>
      <c r="BC5" s="65" t="s">
        <v>335</v>
      </c>
      <c r="BD5" s="65" t="s">
        <v>336</v>
      </c>
      <c r="BE5" s="65" t="s">
        <v>337</v>
      </c>
      <c r="BF5" s="65" t="s">
        <v>338</v>
      </c>
      <c r="BG5" s="65" t="s">
        <v>339</v>
      </c>
      <c r="BH5" s="94">
        <v>43207</v>
      </c>
    </row>
    <row r="6" spans="1:60" ht="364.5" customHeight="1">
      <c r="A6" s="86">
        <v>291201086</v>
      </c>
      <c r="B6" s="87" t="s">
        <v>304</v>
      </c>
      <c r="C6" s="67">
        <v>432</v>
      </c>
      <c r="D6" s="95">
        <v>9</v>
      </c>
      <c r="E6" s="96" t="s">
        <v>356</v>
      </c>
      <c r="F6" s="97" t="s">
        <v>357</v>
      </c>
      <c r="G6" s="65" t="s">
        <v>358</v>
      </c>
      <c r="H6" s="65" t="s">
        <v>359</v>
      </c>
      <c r="I6" s="95">
        <v>100</v>
      </c>
      <c r="J6" s="65" t="s">
        <v>309</v>
      </c>
      <c r="K6" s="65" t="s">
        <v>60</v>
      </c>
      <c r="L6" s="65" t="s">
        <v>61</v>
      </c>
      <c r="M6" s="65" t="s">
        <v>62</v>
      </c>
      <c r="N6" s="65" t="s">
        <v>310</v>
      </c>
      <c r="O6" s="103" t="s">
        <v>311</v>
      </c>
      <c r="P6" s="104" t="s">
        <v>275</v>
      </c>
      <c r="Q6" s="65" t="s">
        <v>99</v>
      </c>
      <c r="R6" s="66" t="s">
        <v>344</v>
      </c>
      <c r="S6" s="88" t="s">
        <v>356</v>
      </c>
      <c r="T6" s="95" t="s">
        <v>360</v>
      </c>
      <c r="U6" s="65">
        <f t="shared" si="0"/>
        <v>80</v>
      </c>
      <c r="V6" s="65">
        <f t="shared" si="1"/>
        <v>20</v>
      </c>
      <c r="W6" s="92">
        <f t="shared" si="2"/>
        <v>2.0833333333333335</v>
      </c>
      <c r="X6" s="65" t="s">
        <v>361</v>
      </c>
      <c r="Y6" s="65" t="s">
        <v>315</v>
      </c>
      <c r="Z6" s="65" t="s">
        <v>316</v>
      </c>
      <c r="AA6" s="103" t="s">
        <v>317</v>
      </c>
      <c r="AB6" s="65" t="s">
        <v>362</v>
      </c>
      <c r="AC6" s="70" t="s">
        <v>363</v>
      </c>
      <c r="AD6" s="65"/>
      <c r="AE6" s="91" t="s">
        <v>60</v>
      </c>
      <c r="AF6" s="65" t="s">
        <v>61</v>
      </c>
      <c r="AG6" s="105" t="s">
        <v>364</v>
      </c>
      <c r="AH6" s="65" t="s">
        <v>349</v>
      </c>
      <c r="AI6" s="65" t="s">
        <v>275</v>
      </c>
      <c r="AJ6" s="65" t="s">
        <v>312</v>
      </c>
      <c r="AK6" s="65" t="s">
        <v>356</v>
      </c>
      <c r="AL6" s="65">
        <v>432</v>
      </c>
      <c r="AM6" s="65" t="s">
        <v>320</v>
      </c>
      <c r="AN6" s="65" t="s">
        <v>321</v>
      </c>
      <c r="AO6" s="65" t="s">
        <v>322</v>
      </c>
      <c r="AP6" s="65" t="s">
        <v>323</v>
      </c>
      <c r="AQ6" s="65" t="s">
        <v>365</v>
      </c>
      <c r="AR6" s="93" t="s">
        <v>330</v>
      </c>
      <c r="AS6" s="65" t="s">
        <v>326</v>
      </c>
      <c r="AT6" s="65" t="s">
        <v>366</v>
      </c>
      <c r="AU6" s="93" t="s">
        <v>328</v>
      </c>
      <c r="AV6" s="93" t="s">
        <v>326</v>
      </c>
      <c r="AW6" s="65" t="s">
        <v>329</v>
      </c>
      <c r="AX6" s="65" t="s">
        <v>330</v>
      </c>
      <c r="AY6" s="65" t="s">
        <v>331</v>
      </c>
      <c r="AZ6" s="65" t="s">
        <v>353</v>
      </c>
      <c r="BA6" s="65" t="s">
        <v>354</v>
      </c>
      <c r="BB6" s="65" t="s">
        <v>355</v>
      </c>
      <c r="BC6" s="65" t="s">
        <v>335</v>
      </c>
      <c r="BD6" s="65" t="s">
        <v>336</v>
      </c>
      <c r="BE6" s="65" t="s">
        <v>337</v>
      </c>
      <c r="BF6" s="65" t="s">
        <v>338</v>
      </c>
      <c r="BG6" s="65" t="s">
        <v>339</v>
      </c>
      <c r="BH6" s="94">
        <v>43207</v>
      </c>
    </row>
    <row r="7" spans="1:60" ht="408.75" customHeight="1">
      <c r="A7" s="86">
        <v>291201086</v>
      </c>
      <c r="B7" s="87" t="s">
        <v>304</v>
      </c>
      <c r="C7" s="67">
        <v>432</v>
      </c>
      <c r="D7" s="95">
        <v>9</v>
      </c>
      <c r="E7" s="96" t="s">
        <v>367</v>
      </c>
      <c r="F7" s="97" t="s">
        <v>368</v>
      </c>
      <c r="G7" s="81" t="s">
        <v>369</v>
      </c>
      <c r="H7" s="81" t="s">
        <v>370</v>
      </c>
      <c r="I7" s="95">
        <v>32</v>
      </c>
      <c r="J7" s="65" t="s">
        <v>309</v>
      </c>
      <c r="K7" s="65" t="s">
        <v>60</v>
      </c>
      <c r="L7" s="65" t="s">
        <v>61</v>
      </c>
      <c r="M7" s="65" t="s">
        <v>62</v>
      </c>
      <c r="N7" s="65" t="s">
        <v>310</v>
      </c>
      <c r="O7" s="103" t="s">
        <v>311</v>
      </c>
      <c r="P7" s="88" t="s">
        <v>112</v>
      </c>
      <c r="Q7" s="81" t="s">
        <v>113</v>
      </c>
      <c r="R7" s="66" t="s">
        <v>344</v>
      </c>
      <c r="S7" s="88" t="s">
        <v>367</v>
      </c>
      <c r="T7" s="95" t="s">
        <v>371</v>
      </c>
      <c r="U7" s="65">
        <f t="shared" si="0"/>
        <v>25.6</v>
      </c>
      <c r="V7" s="65">
        <f t="shared" si="1"/>
        <v>6.4</v>
      </c>
      <c r="W7" s="92">
        <f t="shared" si="2"/>
        <v>0.66666666666666663</v>
      </c>
      <c r="X7" s="84" t="s">
        <v>372</v>
      </c>
      <c r="Y7" s="65" t="s">
        <v>315</v>
      </c>
      <c r="Z7" s="65" t="s">
        <v>316</v>
      </c>
      <c r="AA7" s="103" t="s">
        <v>317</v>
      </c>
      <c r="AB7" s="81" t="s">
        <v>373</v>
      </c>
      <c r="AC7" s="70" t="s">
        <v>374</v>
      </c>
      <c r="AD7" s="81"/>
      <c r="AE7" s="91" t="s">
        <v>60</v>
      </c>
      <c r="AF7" s="81" t="s">
        <v>61</v>
      </c>
      <c r="AG7" s="105" t="s">
        <v>364</v>
      </c>
      <c r="AH7" s="81" t="s">
        <v>375</v>
      </c>
      <c r="AI7" s="81" t="s">
        <v>112</v>
      </c>
      <c r="AJ7" s="81" t="s">
        <v>312</v>
      </c>
      <c r="AK7" s="81" t="s">
        <v>367</v>
      </c>
      <c r="AL7" s="81">
        <v>432</v>
      </c>
      <c r="AM7" s="65" t="s">
        <v>320</v>
      </c>
      <c r="AN7" s="65" t="s">
        <v>321</v>
      </c>
      <c r="AO7" s="65" t="s">
        <v>322</v>
      </c>
      <c r="AP7" s="65" t="s">
        <v>323</v>
      </c>
      <c r="AQ7" s="65" t="s">
        <v>365</v>
      </c>
      <c r="AR7" s="93" t="s">
        <v>330</v>
      </c>
      <c r="AS7" s="65" t="s">
        <v>326</v>
      </c>
      <c r="AT7" s="81" t="s">
        <v>376</v>
      </c>
      <c r="AU7" s="93" t="s">
        <v>328</v>
      </c>
      <c r="AV7" s="93" t="s">
        <v>326</v>
      </c>
      <c r="AW7" s="65" t="s">
        <v>329</v>
      </c>
      <c r="AX7" s="65" t="s">
        <v>330</v>
      </c>
      <c r="AY7" s="65" t="s">
        <v>331</v>
      </c>
      <c r="AZ7" s="65" t="s">
        <v>374</v>
      </c>
      <c r="BA7" s="81" t="s">
        <v>377</v>
      </c>
      <c r="BB7" s="81" t="s">
        <v>378</v>
      </c>
      <c r="BC7" s="65" t="s">
        <v>335</v>
      </c>
      <c r="BD7" s="81" t="s">
        <v>336</v>
      </c>
      <c r="BE7" s="65" t="s">
        <v>337</v>
      </c>
      <c r="BF7" s="65" t="s">
        <v>338</v>
      </c>
      <c r="BG7" s="65" t="s">
        <v>339</v>
      </c>
      <c r="BH7" s="106">
        <v>43207</v>
      </c>
    </row>
    <row r="8" spans="1:60" ht="15.75" customHeight="1">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row>
    <row r="9" spans="1:60" ht="15.75" customHeight="1">
      <c r="A9" s="84"/>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row>
    <row r="10" spans="1:60" ht="15.75"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row>
    <row r="11" spans="1:60" ht="15.75" customHeight="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row>
    <row r="12" spans="1:60" ht="15.75" customHeight="1">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row>
    <row r="13" spans="1:60" ht="15.75" customHeight="1">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row>
    <row r="14" spans="1:60" ht="15.75" customHeight="1">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row>
    <row r="15" spans="1:60" ht="15.75" customHeight="1">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row>
    <row r="16" spans="1:60" ht="15.75" customHeight="1">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row>
    <row r="17" spans="1:60" ht="15.75" customHeight="1">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row>
    <row r="18" spans="1:60" ht="15.75" customHeight="1">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row>
    <row r="19" spans="1:60" ht="15.75" customHeight="1">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row>
    <row r="20" spans="1:60" ht="15.75" customHeight="1">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row>
    <row r="21" spans="1:60" ht="15.7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row>
    <row r="22" spans="1:60" ht="15.7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row>
    <row r="23" spans="1:60" ht="15.7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row>
    <row r="24" spans="1:60" ht="15.7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row>
    <row r="25" spans="1:60" ht="15.7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row>
    <row r="26" spans="1:60" ht="15.75" customHeight="1">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row>
    <row r="27" spans="1:60" ht="15.75" customHeight="1">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row>
    <row r="28" spans="1:60" ht="15.75" customHeight="1">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row>
    <row r="29" spans="1:60" ht="15.75" customHeight="1">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row>
    <row r="30" spans="1:60" ht="15.75" customHeight="1">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row>
    <row r="31" spans="1:60" ht="15.75" customHeight="1">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row>
    <row r="32" spans="1:60" ht="15.75" customHeight="1">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row>
    <row r="33" spans="1:60" ht="15.75" customHeight="1">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row>
    <row r="34" spans="1:60" ht="15.75" customHeight="1">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row>
    <row r="35" spans="1:60" ht="15.75" customHeight="1">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row>
    <row r="36" spans="1:60" ht="15.75" customHeight="1">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row>
    <row r="37" spans="1:60" ht="15.75" customHeight="1">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row>
    <row r="38" spans="1:60" ht="15.75" customHeight="1">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row>
    <row r="39" spans="1:60" ht="15.75" customHeight="1">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row>
    <row r="40" spans="1:60" ht="15.75" customHeight="1">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row>
    <row r="41" spans="1:60" ht="15.75" customHeight="1">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row>
    <row r="42" spans="1:60" ht="15.75" customHeight="1">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row>
    <row r="43" spans="1:60" ht="15.75" customHeight="1">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row>
    <row r="44" spans="1:60" ht="15.75" customHeight="1">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row>
    <row r="45" spans="1:60" ht="15.75" customHeight="1">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row>
    <row r="46" spans="1:60" ht="15.75" customHeight="1">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row>
    <row r="47" spans="1:60" ht="15.75" customHeight="1">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row>
    <row r="48" spans="1:60" ht="15.75" customHeight="1">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row>
    <row r="49" spans="1:60" ht="15.75" customHeight="1">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row>
    <row r="50" spans="1:60" ht="15.75" customHeight="1">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row>
    <row r="51" spans="1:60" ht="15.75" customHeight="1">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row>
    <row r="52" spans="1:60" ht="15.75" customHeight="1">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row>
    <row r="53" spans="1:60" ht="15.75" customHeight="1">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row>
    <row r="54" spans="1:60" ht="15.75" customHeight="1">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row>
    <row r="55" spans="1:60" ht="15.75" customHeight="1">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row>
    <row r="56" spans="1:60" ht="15.75" customHeight="1">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row>
    <row r="57" spans="1:60" ht="15.75" customHeight="1">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row>
    <row r="58" spans="1:60" ht="15.75" customHeight="1">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row>
    <row r="59" spans="1:60" ht="15.75" customHeight="1">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row>
    <row r="60" spans="1:60" ht="15.75" customHeight="1">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row>
    <row r="61" spans="1:60" ht="15.75" customHeight="1">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row>
    <row r="62" spans="1:60" ht="15.75" customHeight="1">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row>
    <row r="63" spans="1:60" ht="15.75" customHeight="1">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row>
    <row r="64" spans="1:60" ht="15.75" customHeight="1">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5.75" customHeight="1">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c r="AZ65" s="107"/>
      <c r="BA65" s="107"/>
      <c r="BB65" s="107"/>
      <c r="BC65" s="107"/>
      <c r="BD65" s="107"/>
      <c r="BE65" s="107"/>
      <c r="BF65" s="107"/>
      <c r="BG65" s="107"/>
      <c r="BH65" s="107"/>
    </row>
    <row r="66" spans="1:60" ht="15.75" customHeight="1">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5.75" customHeight="1">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row>
    <row r="68" spans="1:60" ht="15.75" customHeight="1">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5.75" customHeight="1">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row>
    <row r="70" spans="1:60" ht="15.75" customHeight="1">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row>
    <row r="71" spans="1:60" ht="15.75" customHeight="1">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row>
    <row r="72" spans="1:60" ht="15.75" customHeight="1">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row>
    <row r="73" spans="1:60" ht="15.75" customHeight="1">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row>
    <row r="74" spans="1:60" ht="15.75" customHeight="1">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row>
    <row r="75" spans="1:60" ht="15.75" customHeight="1">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row>
    <row r="76" spans="1:60" ht="15.75" customHeight="1">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row>
    <row r="77" spans="1:60" ht="15.75" customHeight="1">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row>
    <row r="78" spans="1:60" ht="15.75" customHeight="1">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row>
    <row r="79" spans="1:60" ht="15.75" customHeight="1">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row>
    <row r="80" spans="1:60" ht="15.75" customHeight="1">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row>
    <row r="81" spans="1:60" ht="15.75" customHeight="1">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row>
    <row r="82" spans="1:60" ht="15.75" customHeight="1">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row>
    <row r="83" spans="1:60" ht="15.75" customHeight="1">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row>
    <row r="84" spans="1:60" ht="15.75" customHeight="1">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row>
    <row r="85" spans="1:60" ht="15.75" customHeight="1">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row>
    <row r="86" spans="1:60" ht="15.75" customHeight="1">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row>
    <row r="87" spans="1:60" ht="15.75" customHeight="1">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row>
    <row r="88" spans="1:60" ht="15.75" customHeight="1">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c r="BC88" s="107"/>
      <c r="BD88" s="107"/>
      <c r="BE88" s="107"/>
      <c r="BF88" s="107"/>
      <c r="BG88" s="107"/>
      <c r="BH88" s="107"/>
    </row>
    <row r="89" spans="1:60" ht="15.75" customHeight="1">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row>
    <row r="90" spans="1:60" ht="15.75" customHeight="1">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75"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row>
    <row r="92" spans="1:60" ht="15.75" customHeight="1">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5.75" customHeight="1">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107"/>
      <c r="BB93" s="107"/>
      <c r="BC93" s="107"/>
      <c r="BD93" s="107"/>
      <c r="BE93" s="107"/>
      <c r="BF93" s="107"/>
      <c r="BG93" s="107"/>
      <c r="BH93" s="107"/>
    </row>
    <row r="94" spans="1:60" ht="15.75" customHeight="1">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5.75" customHeight="1">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row>
    <row r="96" spans="1:60" ht="15.75" customHeight="1">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107"/>
      <c r="BB96" s="107"/>
      <c r="BC96" s="107"/>
      <c r="BD96" s="107"/>
      <c r="BE96" s="107"/>
      <c r="BF96" s="107"/>
      <c r="BG96" s="107"/>
      <c r="BH96" s="107"/>
    </row>
    <row r="97" spans="1:60" ht="15.75" customHeight="1">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row>
    <row r="98" spans="1:60" ht="15.75" customHeight="1">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107"/>
      <c r="BB98" s="107"/>
      <c r="BC98" s="107"/>
      <c r="BD98" s="107"/>
      <c r="BE98" s="107"/>
      <c r="BF98" s="107"/>
      <c r="BG98" s="107"/>
      <c r="BH98" s="107"/>
    </row>
    <row r="99" spans="1:60" ht="15.75" customHeight="1">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row>
    <row r="100" spans="1:60" ht="15.75" customHeight="1">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row>
    <row r="101" spans="1:60" ht="15.75" customHeight="1">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row>
    <row r="102" spans="1:60" ht="15.75" customHeight="1">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c r="BA102" s="107"/>
      <c r="BB102" s="107"/>
      <c r="BC102" s="107"/>
      <c r="BD102" s="107"/>
      <c r="BE102" s="107"/>
      <c r="BF102" s="107"/>
      <c r="BG102" s="107"/>
      <c r="BH102" s="107"/>
    </row>
    <row r="103" spans="1:60" ht="15.75" customHeight="1">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row>
    <row r="104" spans="1:60" ht="15.75" customHeight="1">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row>
    <row r="105" spans="1:60" ht="15.75" customHeight="1">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107"/>
      <c r="AZ105" s="107"/>
      <c r="BA105" s="107"/>
      <c r="BB105" s="107"/>
      <c r="BC105" s="107"/>
      <c r="BD105" s="107"/>
      <c r="BE105" s="107"/>
      <c r="BF105" s="107"/>
      <c r="BG105" s="107"/>
      <c r="BH105" s="107"/>
    </row>
    <row r="106" spans="1:60" ht="15.75" customHeight="1">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row>
    <row r="107" spans="1:60" ht="15.75" customHeight="1">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107"/>
      <c r="AZ107" s="107"/>
      <c r="BA107" s="107"/>
      <c r="BB107" s="107"/>
      <c r="BC107" s="107"/>
      <c r="BD107" s="107"/>
      <c r="BE107" s="107"/>
      <c r="BF107" s="107"/>
      <c r="BG107" s="107"/>
      <c r="BH107" s="107"/>
    </row>
    <row r="108" spans="1:60" ht="15.75" customHeight="1">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c r="AK108" s="107"/>
      <c r="AL108" s="107"/>
      <c r="AM108" s="107"/>
      <c r="AN108" s="107"/>
      <c r="AO108" s="107"/>
      <c r="AP108" s="107"/>
      <c r="AQ108" s="107"/>
      <c r="AR108" s="107"/>
      <c r="AS108" s="107"/>
      <c r="AT108" s="107"/>
      <c r="AU108" s="107"/>
      <c r="AV108" s="107"/>
      <c r="AW108" s="107"/>
      <c r="AX108" s="107"/>
      <c r="AY108" s="107"/>
      <c r="AZ108" s="107"/>
      <c r="BA108" s="107"/>
      <c r="BB108" s="107"/>
      <c r="BC108" s="107"/>
      <c r="BD108" s="107"/>
      <c r="BE108" s="107"/>
      <c r="BF108" s="107"/>
      <c r="BG108" s="107"/>
      <c r="BH108" s="107"/>
    </row>
    <row r="109" spans="1:60" ht="15.75" customHeight="1">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7"/>
      <c r="AZ109" s="107"/>
      <c r="BA109" s="107"/>
      <c r="BB109" s="107"/>
      <c r="BC109" s="107"/>
      <c r="BD109" s="107"/>
      <c r="BE109" s="107"/>
      <c r="BF109" s="107"/>
      <c r="BG109" s="107"/>
      <c r="BH109" s="107"/>
    </row>
    <row r="110" spans="1:60" ht="15.75" customHeight="1">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7"/>
      <c r="AZ110" s="107"/>
      <c r="BA110" s="107"/>
      <c r="BB110" s="107"/>
      <c r="BC110" s="107"/>
      <c r="BD110" s="107"/>
      <c r="BE110" s="107"/>
      <c r="BF110" s="107"/>
      <c r="BG110" s="107"/>
      <c r="BH110" s="107"/>
    </row>
    <row r="111" spans="1:60" ht="15.75" customHeight="1">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07"/>
      <c r="AS111" s="107"/>
      <c r="AT111" s="107"/>
      <c r="AU111" s="107"/>
      <c r="AV111" s="107"/>
      <c r="AW111" s="107"/>
      <c r="AX111" s="107"/>
      <c r="AY111" s="107"/>
      <c r="AZ111" s="107"/>
      <c r="BA111" s="107"/>
      <c r="BB111" s="107"/>
      <c r="BC111" s="107"/>
      <c r="BD111" s="107"/>
      <c r="BE111" s="107"/>
      <c r="BF111" s="107"/>
      <c r="BG111" s="107"/>
      <c r="BH111" s="107"/>
    </row>
    <row r="112" spans="1:60" ht="15.75" customHeight="1">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c r="BG112" s="107"/>
      <c r="BH112" s="107"/>
    </row>
    <row r="113" spans="1:60" ht="15.75" customHeight="1">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row>
    <row r="114" spans="1:60" ht="15.75" customHeight="1">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c r="AK114" s="107"/>
      <c r="AL114" s="107"/>
      <c r="AM114" s="107"/>
      <c r="AN114" s="107"/>
      <c r="AO114" s="107"/>
      <c r="AP114" s="107"/>
      <c r="AQ114" s="107"/>
      <c r="AR114" s="107"/>
      <c r="AS114" s="107"/>
      <c r="AT114" s="107"/>
      <c r="AU114" s="107"/>
      <c r="AV114" s="107"/>
      <c r="AW114" s="107"/>
      <c r="AX114" s="107"/>
      <c r="AY114" s="107"/>
      <c r="AZ114" s="107"/>
      <c r="BA114" s="107"/>
      <c r="BB114" s="107"/>
      <c r="BC114" s="107"/>
      <c r="BD114" s="107"/>
      <c r="BE114" s="107"/>
      <c r="BF114" s="107"/>
      <c r="BG114" s="107"/>
      <c r="BH114" s="107"/>
    </row>
    <row r="115" spans="1:60" ht="15.75" customHeight="1">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c r="AK115" s="107"/>
      <c r="AL115" s="107"/>
      <c r="AM115" s="107"/>
      <c r="AN115" s="107"/>
      <c r="AO115" s="107"/>
      <c r="AP115" s="107"/>
      <c r="AQ115" s="107"/>
      <c r="AR115" s="107"/>
      <c r="AS115" s="107"/>
      <c r="AT115" s="107"/>
      <c r="AU115" s="107"/>
      <c r="AV115" s="107"/>
      <c r="AW115" s="107"/>
      <c r="AX115" s="107"/>
      <c r="AY115" s="107"/>
      <c r="AZ115" s="107"/>
      <c r="BA115" s="107"/>
      <c r="BB115" s="107"/>
      <c r="BC115" s="107"/>
      <c r="BD115" s="107"/>
      <c r="BE115" s="107"/>
      <c r="BF115" s="107"/>
      <c r="BG115" s="107"/>
      <c r="BH115" s="107"/>
    </row>
    <row r="116" spans="1:60" ht="15.75" customHeight="1">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107"/>
      <c r="AW116" s="107"/>
      <c r="AX116" s="107"/>
      <c r="AY116" s="107"/>
      <c r="AZ116" s="107"/>
      <c r="BA116" s="107"/>
      <c r="BB116" s="107"/>
      <c r="BC116" s="107"/>
      <c r="BD116" s="107"/>
      <c r="BE116" s="107"/>
      <c r="BF116" s="107"/>
      <c r="BG116" s="107"/>
      <c r="BH116" s="107"/>
    </row>
    <row r="117" spans="1:60" ht="15.75" customHeight="1">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c r="AK117" s="107"/>
      <c r="AL117" s="107"/>
      <c r="AM117" s="107"/>
      <c r="AN117" s="107"/>
      <c r="AO117" s="107"/>
      <c r="AP117" s="107"/>
      <c r="AQ117" s="107"/>
      <c r="AR117" s="107"/>
      <c r="AS117" s="107"/>
      <c r="AT117" s="107"/>
      <c r="AU117" s="107"/>
      <c r="AV117" s="107"/>
      <c r="AW117" s="107"/>
      <c r="AX117" s="107"/>
      <c r="AY117" s="107"/>
      <c r="AZ117" s="107"/>
      <c r="BA117" s="107"/>
      <c r="BB117" s="107"/>
      <c r="BC117" s="107"/>
      <c r="BD117" s="107"/>
      <c r="BE117" s="107"/>
      <c r="BF117" s="107"/>
      <c r="BG117" s="107"/>
      <c r="BH117" s="107"/>
    </row>
    <row r="118" spans="1:60" ht="15.75" customHeight="1">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row>
    <row r="119" spans="1:60" ht="15.75" customHeight="1">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c r="AK119" s="107"/>
      <c r="AL119" s="107"/>
      <c r="AM119" s="107"/>
      <c r="AN119" s="107"/>
      <c r="AO119" s="107"/>
      <c r="AP119" s="107"/>
      <c r="AQ119" s="107"/>
      <c r="AR119" s="107"/>
      <c r="AS119" s="107"/>
      <c r="AT119" s="107"/>
      <c r="AU119" s="107"/>
      <c r="AV119" s="107"/>
      <c r="AW119" s="107"/>
      <c r="AX119" s="107"/>
      <c r="AY119" s="107"/>
      <c r="AZ119" s="107"/>
      <c r="BA119" s="107"/>
      <c r="BB119" s="107"/>
      <c r="BC119" s="107"/>
      <c r="BD119" s="107"/>
      <c r="BE119" s="107"/>
      <c r="BF119" s="107"/>
      <c r="BG119" s="107"/>
      <c r="BH119" s="107"/>
    </row>
    <row r="120" spans="1:60" ht="15.75" customHeight="1">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c r="AK120" s="107"/>
      <c r="AL120" s="107"/>
      <c r="AM120" s="107"/>
      <c r="AN120" s="107"/>
      <c r="AO120" s="107"/>
      <c r="AP120" s="107"/>
      <c r="AQ120" s="107"/>
      <c r="AR120" s="107"/>
      <c r="AS120" s="107"/>
      <c r="AT120" s="107"/>
      <c r="AU120" s="107"/>
      <c r="AV120" s="107"/>
      <c r="AW120" s="107"/>
      <c r="AX120" s="107"/>
      <c r="AY120" s="107"/>
      <c r="AZ120" s="107"/>
      <c r="BA120" s="107"/>
      <c r="BB120" s="107"/>
      <c r="BC120" s="107"/>
      <c r="BD120" s="107"/>
      <c r="BE120" s="107"/>
      <c r="BF120" s="107"/>
      <c r="BG120" s="107"/>
      <c r="BH120" s="107"/>
    </row>
    <row r="121" spans="1:60" ht="15.75" customHeight="1">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c r="AK121" s="107"/>
      <c r="AL121" s="107"/>
      <c r="AM121" s="107"/>
      <c r="AN121" s="107"/>
      <c r="AO121" s="107"/>
      <c r="AP121" s="107"/>
      <c r="AQ121" s="107"/>
      <c r="AR121" s="107"/>
      <c r="AS121" s="107"/>
      <c r="AT121" s="107"/>
      <c r="AU121" s="107"/>
      <c r="AV121" s="107"/>
      <c r="AW121" s="107"/>
      <c r="AX121" s="107"/>
      <c r="AY121" s="107"/>
      <c r="AZ121" s="107"/>
      <c r="BA121" s="107"/>
      <c r="BB121" s="107"/>
      <c r="BC121" s="107"/>
      <c r="BD121" s="107"/>
      <c r="BE121" s="107"/>
      <c r="BF121" s="107"/>
      <c r="BG121" s="107"/>
      <c r="BH121" s="107"/>
    </row>
    <row r="122" spans="1:60" ht="15.75" customHeight="1">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5.75" customHeight="1">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c r="AK123" s="107"/>
      <c r="AL123" s="107"/>
      <c r="AM123" s="107"/>
      <c r="AN123" s="107"/>
      <c r="AO123" s="107"/>
      <c r="AP123" s="107"/>
      <c r="AQ123" s="107"/>
      <c r="AR123" s="107"/>
      <c r="AS123" s="107"/>
      <c r="AT123" s="107"/>
      <c r="AU123" s="107"/>
      <c r="AV123" s="107"/>
      <c r="AW123" s="107"/>
      <c r="AX123" s="107"/>
      <c r="AY123" s="107"/>
      <c r="AZ123" s="107"/>
      <c r="BA123" s="107"/>
      <c r="BB123" s="107"/>
      <c r="BC123" s="107"/>
      <c r="BD123" s="107"/>
      <c r="BE123" s="107"/>
      <c r="BF123" s="107"/>
      <c r="BG123" s="107"/>
      <c r="BH123" s="107"/>
    </row>
    <row r="124" spans="1:60" ht="15.75" customHeight="1">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5.75" customHeight="1">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c r="AT125" s="107"/>
      <c r="AU125" s="107"/>
      <c r="AV125" s="107"/>
      <c r="AW125" s="107"/>
      <c r="AX125" s="107"/>
      <c r="AY125" s="107"/>
      <c r="AZ125" s="107"/>
      <c r="BA125" s="107"/>
      <c r="BB125" s="107"/>
      <c r="BC125" s="107"/>
      <c r="BD125" s="107"/>
      <c r="BE125" s="107"/>
      <c r="BF125" s="107"/>
      <c r="BG125" s="107"/>
      <c r="BH125" s="107"/>
    </row>
    <row r="126" spans="1:60" ht="15.75" customHeight="1">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5.75" customHeight="1">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c r="AT127" s="107"/>
      <c r="AU127" s="107"/>
      <c r="AV127" s="107"/>
      <c r="AW127" s="107"/>
      <c r="AX127" s="107"/>
      <c r="AY127" s="107"/>
      <c r="AZ127" s="107"/>
      <c r="BA127" s="107"/>
      <c r="BB127" s="107"/>
      <c r="BC127" s="107"/>
      <c r="BD127" s="107"/>
      <c r="BE127" s="107"/>
      <c r="BF127" s="107"/>
      <c r="BG127" s="107"/>
      <c r="BH127" s="107"/>
    </row>
    <row r="128" spans="1:60" ht="15.75" customHeight="1">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c r="AT128" s="107"/>
      <c r="AU128" s="107"/>
      <c r="AV128" s="107"/>
      <c r="AW128" s="107"/>
      <c r="AX128" s="107"/>
      <c r="AY128" s="107"/>
      <c r="AZ128" s="107"/>
      <c r="BA128" s="107"/>
      <c r="BB128" s="107"/>
      <c r="BC128" s="107"/>
      <c r="BD128" s="107"/>
      <c r="BE128" s="107"/>
      <c r="BF128" s="107"/>
      <c r="BG128" s="107"/>
      <c r="BH128" s="107"/>
    </row>
    <row r="129" spans="1:60" ht="15.75" customHeight="1">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c r="AT129" s="107"/>
      <c r="AU129" s="107"/>
      <c r="AV129" s="107"/>
      <c r="AW129" s="107"/>
      <c r="AX129" s="107"/>
      <c r="AY129" s="107"/>
      <c r="AZ129" s="107"/>
      <c r="BA129" s="107"/>
      <c r="BB129" s="107"/>
      <c r="BC129" s="107"/>
      <c r="BD129" s="107"/>
      <c r="BE129" s="107"/>
      <c r="BF129" s="107"/>
      <c r="BG129" s="107"/>
      <c r="BH129" s="107"/>
    </row>
    <row r="130" spans="1:60" ht="15.75" customHeight="1">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row>
    <row r="131" spans="1:60" ht="15.75" customHeight="1">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c r="AK131" s="107"/>
      <c r="AL131" s="107"/>
      <c r="AM131" s="107"/>
      <c r="AN131" s="107"/>
      <c r="AO131" s="107"/>
      <c r="AP131" s="107"/>
      <c r="AQ131" s="107"/>
      <c r="AR131" s="107"/>
      <c r="AS131" s="107"/>
      <c r="AT131" s="107"/>
      <c r="AU131" s="107"/>
      <c r="AV131" s="107"/>
      <c r="AW131" s="107"/>
      <c r="AX131" s="107"/>
      <c r="AY131" s="107"/>
      <c r="AZ131" s="107"/>
      <c r="BA131" s="107"/>
      <c r="BB131" s="107"/>
      <c r="BC131" s="107"/>
      <c r="BD131" s="107"/>
      <c r="BE131" s="107"/>
      <c r="BF131" s="107"/>
      <c r="BG131" s="107"/>
      <c r="BH131" s="107"/>
    </row>
    <row r="132" spans="1:60" ht="15.75" customHeight="1">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c r="AT132" s="107"/>
      <c r="AU132" s="107"/>
      <c r="AV132" s="107"/>
      <c r="AW132" s="107"/>
      <c r="AX132" s="107"/>
      <c r="AY132" s="107"/>
      <c r="AZ132" s="107"/>
      <c r="BA132" s="107"/>
      <c r="BB132" s="107"/>
      <c r="BC132" s="107"/>
      <c r="BD132" s="107"/>
      <c r="BE132" s="107"/>
      <c r="BF132" s="107"/>
      <c r="BG132" s="107"/>
      <c r="BH132" s="107"/>
    </row>
    <row r="133" spans="1:60" ht="15.75" customHeight="1">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c r="AT133" s="107"/>
      <c r="AU133" s="107"/>
      <c r="AV133" s="107"/>
      <c r="AW133" s="107"/>
      <c r="AX133" s="107"/>
      <c r="AY133" s="107"/>
      <c r="AZ133" s="107"/>
      <c r="BA133" s="107"/>
      <c r="BB133" s="107"/>
      <c r="BC133" s="107"/>
      <c r="BD133" s="107"/>
      <c r="BE133" s="107"/>
      <c r="BF133" s="107"/>
      <c r="BG133" s="107"/>
      <c r="BH133" s="107"/>
    </row>
    <row r="134" spans="1:60" ht="15.75" customHeight="1">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c r="AY134" s="107"/>
      <c r="AZ134" s="107"/>
      <c r="BA134" s="107"/>
      <c r="BB134" s="107"/>
      <c r="BC134" s="107"/>
      <c r="BD134" s="107"/>
      <c r="BE134" s="107"/>
      <c r="BF134" s="107"/>
      <c r="BG134" s="107"/>
      <c r="BH134" s="107"/>
    </row>
    <row r="135" spans="1:60" ht="15.75" customHeight="1">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c r="BB135" s="107"/>
      <c r="BC135" s="107"/>
      <c r="BD135" s="107"/>
      <c r="BE135" s="107"/>
      <c r="BF135" s="107"/>
      <c r="BG135" s="107"/>
      <c r="BH135" s="107"/>
    </row>
    <row r="136" spans="1:60" ht="15.75" customHeight="1">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c r="AT136" s="107"/>
      <c r="AU136" s="107"/>
      <c r="AV136" s="107"/>
      <c r="AW136" s="107"/>
      <c r="AX136" s="107"/>
      <c r="AY136" s="107"/>
      <c r="AZ136" s="107"/>
      <c r="BA136" s="107"/>
      <c r="BB136" s="107"/>
      <c r="BC136" s="107"/>
      <c r="BD136" s="107"/>
      <c r="BE136" s="107"/>
      <c r="BF136" s="107"/>
      <c r="BG136" s="107"/>
      <c r="BH136" s="107"/>
    </row>
    <row r="137" spans="1:60" ht="15.75" customHeight="1">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c r="AT137" s="107"/>
      <c r="AU137" s="107"/>
      <c r="AV137" s="107"/>
      <c r="AW137" s="107"/>
      <c r="AX137" s="107"/>
      <c r="AY137" s="107"/>
      <c r="AZ137" s="107"/>
      <c r="BA137" s="107"/>
      <c r="BB137" s="107"/>
      <c r="BC137" s="107"/>
      <c r="BD137" s="107"/>
      <c r="BE137" s="107"/>
      <c r="BF137" s="107"/>
      <c r="BG137" s="107"/>
      <c r="BH137" s="107"/>
    </row>
    <row r="138" spans="1:60" ht="15.75" customHeight="1">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c r="AK138" s="107"/>
      <c r="AL138" s="107"/>
      <c r="AM138" s="107"/>
      <c r="AN138" s="107"/>
      <c r="AO138" s="107"/>
      <c r="AP138" s="107"/>
      <c r="AQ138" s="107"/>
      <c r="AR138" s="107"/>
      <c r="AS138" s="107"/>
      <c r="AT138" s="107"/>
      <c r="AU138" s="107"/>
      <c r="AV138" s="107"/>
      <c r="AW138" s="107"/>
      <c r="AX138" s="107"/>
      <c r="AY138" s="107"/>
      <c r="AZ138" s="107"/>
      <c r="BA138" s="107"/>
      <c r="BB138" s="107"/>
      <c r="BC138" s="107"/>
      <c r="BD138" s="107"/>
      <c r="BE138" s="107"/>
      <c r="BF138" s="107"/>
      <c r="BG138" s="107"/>
      <c r="BH138" s="107"/>
    </row>
    <row r="139" spans="1:60" ht="15.75" customHeight="1">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c r="AK139" s="107"/>
      <c r="AL139" s="107"/>
      <c r="AM139" s="107"/>
      <c r="AN139" s="107"/>
      <c r="AO139" s="107"/>
      <c r="AP139" s="107"/>
      <c r="AQ139" s="107"/>
      <c r="AR139" s="107"/>
      <c r="AS139" s="107"/>
      <c r="AT139" s="107"/>
      <c r="AU139" s="107"/>
      <c r="AV139" s="107"/>
      <c r="AW139" s="107"/>
      <c r="AX139" s="107"/>
      <c r="AY139" s="107"/>
      <c r="AZ139" s="107"/>
      <c r="BA139" s="107"/>
      <c r="BB139" s="107"/>
      <c r="BC139" s="107"/>
      <c r="BD139" s="107"/>
      <c r="BE139" s="107"/>
      <c r="BF139" s="107"/>
      <c r="BG139" s="107"/>
      <c r="BH139" s="107"/>
    </row>
    <row r="140" spans="1:60" ht="15.75" customHeight="1">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c r="AK140" s="107"/>
      <c r="AL140" s="107"/>
      <c r="AM140" s="107"/>
      <c r="AN140" s="107"/>
      <c r="AO140" s="107"/>
      <c r="AP140" s="107"/>
      <c r="AQ140" s="107"/>
      <c r="AR140" s="107"/>
      <c r="AS140" s="107"/>
      <c r="AT140" s="107"/>
      <c r="AU140" s="107"/>
      <c r="AV140" s="107"/>
      <c r="AW140" s="107"/>
      <c r="AX140" s="107"/>
      <c r="AY140" s="107"/>
      <c r="AZ140" s="107"/>
      <c r="BA140" s="107"/>
      <c r="BB140" s="107"/>
      <c r="BC140" s="107"/>
      <c r="BD140" s="107"/>
      <c r="BE140" s="107"/>
      <c r="BF140" s="107"/>
      <c r="BG140" s="107"/>
      <c r="BH140" s="107"/>
    </row>
    <row r="141" spans="1:60" ht="15.75" customHeight="1">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c r="AK141" s="107"/>
      <c r="AL141" s="107"/>
      <c r="AM141" s="107"/>
      <c r="AN141" s="107"/>
      <c r="AO141" s="107"/>
      <c r="AP141" s="107"/>
      <c r="AQ141" s="107"/>
      <c r="AR141" s="107"/>
      <c r="AS141" s="107"/>
      <c r="AT141" s="107"/>
      <c r="AU141" s="107"/>
      <c r="AV141" s="107"/>
      <c r="AW141" s="107"/>
      <c r="AX141" s="107"/>
      <c r="AY141" s="107"/>
      <c r="AZ141" s="107"/>
      <c r="BA141" s="107"/>
      <c r="BB141" s="107"/>
      <c r="BC141" s="107"/>
      <c r="BD141" s="107"/>
      <c r="BE141" s="107"/>
      <c r="BF141" s="107"/>
      <c r="BG141" s="107"/>
      <c r="BH141" s="107"/>
    </row>
    <row r="142" spans="1:60" ht="15.75" customHeight="1">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row>
    <row r="143" spans="1:60" ht="15.75" customHeight="1">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T143" s="107"/>
      <c r="AU143" s="107"/>
      <c r="AV143" s="107"/>
      <c r="AW143" s="107"/>
      <c r="AX143" s="107"/>
      <c r="AY143" s="107"/>
      <c r="AZ143" s="107"/>
      <c r="BA143" s="107"/>
      <c r="BB143" s="107"/>
      <c r="BC143" s="107"/>
      <c r="BD143" s="107"/>
      <c r="BE143" s="107"/>
      <c r="BF143" s="107"/>
      <c r="BG143" s="107"/>
      <c r="BH143" s="107"/>
    </row>
    <row r="144" spans="1:60" ht="15.75" customHeight="1">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row>
    <row r="145" spans="1:60" ht="15.75" customHeight="1">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7"/>
      <c r="AY145" s="107"/>
      <c r="AZ145" s="107"/>
      <c r="BA145" s="107"/>
      <c r="BB145" s="107"/>
      <c r="BC145" s="107"/>
      <c r="BD145" s="107"/>
      <c r="BE145" s="107"/>
      <c r="BF145" s="107"/>
      <c r="BG145" s="107"/>
      <c r="BH145" s="107"/>
    </row>
    <row r="146" spans="1:60" ht="15.75" customHeight="1">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107"/>
      <c r="AV146" s="107"/>
      <c r="AW146" s="107"/>
      <c r="AX146" s="107"/>
      <c r="AY146" s="107"/>
      <c r="AZ146" s="107"/>
      <c r="BA146" s="107"/>
      <c r="BB146" s="107"/>
      <c r="BC146" s="107"/>
      <c r="BD146" s="107"/>
      <c r="BE146" s="107"/>
      <c r="BF146" s="107"/>
      <c r="BG146" s="107"/>
      <c r="BH146" s="107"/>
    </row>
    <row r="147" spans="1:60" ht="15.75" customHeight="1">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107"/>
      <c r="AV147" s="107"/>
      <c r="AW147" s="107"/>
      <c r="AX147" s="107"/>
      <c r="AY147" s="107"/>
      <c r="AZ147" s="107"/>
      <c r="BA147" s="107"/>
      <c r="BB147" s="107"/>
      <c r="BC147" s="107"/>
      <c r="BD147" s="107"/>
      <c r="BE147" s="107"/>
      <c r="BF147" s="107"/>
      <c r="BG147" s="107"/>
      <c r="BH147" s="107"/>
    </row>
    <row r="148" spans="1:60" ht="15.75" customHeight="1">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107"/>
      <c r="AV148" s="107"/>
      <c r="AW148" s="107"/>
      <c r="AX148" s="107"/>
      <c r="AY148" s="107"/>
      <c r="AZ148" s="107"/>
      <c r="BA148" s="107"/>
      <c r="BB148" s="107"/>
      <c r="BC148" s="107"/>
      <c r="BD148" s="107"/>
      <c r="BE148" s="107"/>
      <c r="BF148" s="107"/>
      <c r="BG148" s="107"/>
      <c r="BH148" s="107"/>
    </row>
    <row r="149" spans="1:60" ht="15.75" customHeight="1">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107"/>
      <c r="AV149" s="107"/>
      <c r="AW149" s="107"/>
      <c r="AX149" s="107"/>
      <c r="AY149" s="107"/>
      <c r="AZ149" s="107"/>
      <c r="BA149" s="107"/>
      <c r="BB149" s="107"/>
      <c r="BC149" s="107"/>
      <c r="BD149" s="107"/>
      <c r="BE149" s="107"/>
      <c r="BF149" s="107"/>
      <c r="BG149" s="107"/>
      <c r="BH149" s="107"/>
    </row>
    <row r="150" spans="1:60" ht="15.75" customHeight="1">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107"/>
      <c r="AV150" s="107"/>
      <c r="AW150" s="107"/>
      <c r="AX150" s="107"/>
      <c r="AY150" s="107"/>
      <c r="AZ150" s="107"/>
      <c r="BA150" s="107"/>
      <c r="BB150" s="107"/>
      <c r="BC150" s="107"/>
      <c r="BD150" s="107"/>
      <c r="BE150" s="107"/>
      <c r="BF150" s="107"/>
      <c r="BG150" s="107"/>
      <c r="BH150" s="107"/>
    </row>
    <row r="151" spans="1:60" ht="15.75" customHeight="1">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c r="AY151" s="107"/>
      <c r="AZ151" s="107"/>
      <c r="BA151" s="107"/>
      <c r="BB151" s="107"/>
      <c r="BC151" s="107"/>
      <c r="BD151" s="107"/>
      <c r="BE151" s="107"/>
      <c r="BF151" s="107"/>
      <c r="BG151" s="107"/>
      <c r="BH151" s="107"/>
    </row>
    <row r="152" spans="1:60" ht="15.75" customHeight="1">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c r="AT152" s="107"/>
      <c r="AU152" s="107"/>
      <c r="AV152" s="107"/>
      <c r="AW152" s="107"/>
      <c r="AX152" s="107"/>
      <c r="AY152" s="107"/>
      <c r="AZ152" s="107"/>
      <c r="BA152" s="107"/>
      <c r="BB152" s="107"/>
      <c r="BC152" s="107"/>
      <c r="BD152" s="107"/>
      <c r="BE152" s="107"/>
      <c r="BF152" s="107"/>
      <c r="BG152" s="107"/>
      <c r="BH152" s="107"/>
    </row>
    <row r="153" spans="1:60" ht="15.75" customHeight="1">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c r="AT153" s="107"/>
      <c r="AU153" s="107"/>
      <c r="AV153" s="107"/>
      <c r="AW153" s="107"/>
      <c r="AX153" s="107"/>
      <c r="AY153" s="107"/>
      <c r="AZ153" s="107"/>
      <c r="BA153" s="107"/>
      <c r="BB153" s="107"/>
      <c r="BC153" s="107"/>
      <c r="BD153" s="107"/>
      <c r="BE153" s="107"/>
      <c r="BF153" s="107"/>
      <c r="BG153" s="107"/>
      <c r="BH153" s="107"/>
    </row>
    <row r="154" spans="1:60" ht="15.75" customHeight="1">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row>
    <row r="155" spans="1:60" ht="15.75" customHeight="1">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c r="AT155" s="107"/>
      <c r="AU155" s="107"/>
      <c r="AV155" s="107"/>
      <c r="AW155" s="107"/>
      <c r="AX155" s="107"/>
      <c r="AY155" s="107"/>
      <c r="AZ155" s="107"/>
      <c r="BA155" s="107"/>
      <c r="BB155" s="107"/>
      <c r="BC155" s="107"/>
      <c r="BD155" s="107"/>
      <c r="BE155" s="107"/>
      <c r="BF155" s="107"/>
      <c r="BG155" s="107"/>
      <c r="BH155" s="107"/>
    </row>
    <row r="156" spans="1:60" ht="15.75" customHeight="1">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c r="AT156" s="107"/>
      <c r="AU156" s="107"/>
      <c r="AV156" s="107"/>
      <c r="AW156" s="107"/>
      <c r="AX156" s="107"/>
      <c r="AY156" s="107"/>
      <c r="AZ156" s="107"/>
      <c r="BA156" s="107"/>
      <c r="BB156" s="107"/>
      <c r="BC156" s="107"/>
      <c r="BD156" s="107"/>
      <c r="BE156" s="107"/>
      <c r="BF156" s="107"/>
      <c r="BG156" s="107"/>
      <c r="BH156" s="107"/>
    </row>
    <row r="157" spans="1:60" ht="15.75" customHeight="1">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c r="AY157" s="107"/>
      <c r="AZ157" s="107"/>
      <c r="BA157" s="107"/>
      <c r="BB157" s="107"/>
      <c r="BC157" s="107"/>
      <c r="BD157" s="107"/>
      <c r="BE157" s="107"/>
      <c r="BF157" s="107"/>
      <c r="BG157" s="107"/>
      <c r="BH157" s="107"/>
    </row>
    <row r="158" spans="1:60" ht="15.75" customHeight="1">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c r="AY158" s="107"/>
      <c r="AZ158" s="107"/>
      <c r="BA158" s="107"/>
      <c r="BB158" s="107"/>
      <c r="BC158" s="107"/>
      <c r="BD158" s="107"/>
      <c r="BE158" s="107"/>
      <c r="BF158" s="107"/>
      <c r="BG158" s="107"/>
      <c r="BH158" s="107"/>
    </row>
    <row r="159" spans="1:60" ht="15.75" customHeight="1">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c r="AK159" s="107"/>
      <c r="AL159" s="107"/>
      <c r="AM159" s="107"/>
      <c r="AN159" s="107"/>
      <c r="AO159" s="107"/>
      <c r="AP159" s="107"/>
      <c r="AQ159" s="107"/>
      <c r="AR159" s="107"/>
      <c r="AS159" s="107"/>
      <c r="AT159" s="107"/>
      <c r="AU159" s="107"/>
      <c r="AV159" s="107"/>
      <c r="AW159" s="107"/>
      <c r="AX159" s="107"/>
      <c r="AY159" s="107"/>
      <c r="AZ159" s="107"/>
      <c r="BA159" s="107"/>
      <c r="BB159" s="107"/>
      <c r="BC159" s="107"/>
      <c r="BD159" s="107"/>
      <c r="BE159" s="107"/>
      <c r="BF159" s="107"/>
      <c r="BG159" s="107"/>
      <c r="BH159" s="107"/>
    </row>
    <row r="160" spans="1:60" ht="15.75" customHeight="1">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7"/>
      <c r="AZ160" s="107"/>
      <c r="BA160" s="107"/>
      <c r="BB160" s="107"/>
      <c r="BC160" s="107"/>
      <c r="BD160" s="107"/>
      <c r="BE160" s="107"/>
      <c r="BF160" s="107"/>
      <c r="BG160" s="107"/>
      <c r="BH160" s="107"/>
    </row>
    <row r="161" spans="1:60" ht="15.75" customHeight="1">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row>
    <row r="162" spans="1:60" ht="15.75" customHeight="1">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row>
    <row r="163" spans="1:60" ht="15.75" customHeight="1">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row>
    <row r="164" spans="1:60" ht="15.75" customHeight="1">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row>
    <row r="165" spans="1:60" ht="15.75" customHeight="1">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c r="AK165" s="107"/>
      <c r="AL165" s="107"/>
      <c r="AM165" s="107"/>
      <c r="AN165" s="107"/>
      <c r="AO165" s="107"/>
      <c r="AP165" s="107"/>
      <c r="AQ165" s="107"/>
      <c r="AR165" s="107"/>
      <c r="AS165" s="107"/>
      <c r="AT165" s="107"/>
      <c r="AU165" s="107"/>
      <c r="AV165" s="107"/>
      <c r="AW165" s="107"/>
      <c r="AX165" s="107"/>
      <c r="AY165" s="107"/>
      <c r="AZ165" s="107"/>
      <c r="BA165" s="107"/>
      <c r="BB165" s="107"/>
      <c r="BC165" s="107"/>
      <c r="BD165" s="107"/>
      <c r="BE165" s="107"/>
      <c r="BF165" s="107"/>
      <c r="BG165" s="107"/>
      <c r="BH165" s="107"/>
    </row>
    <row r="166" spans="1:60" ht="15.75" customHeight="1">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row>
    <row r="167" spans="1:60" ht="15.75" customHeight="1">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c r="AL167" s="107"/>
      <c r="AM167" s="107"/>
      <c r="AN167" s="107"/>
      <c r="AO167" s="107"/>
      <c r="AP167" s="107"/>
      <c r="AQ167" s="107"/>
      <c r="AR167" s="107"/>
      <c r="AS167" s="107"/>
      <c r="AT167" s="107"/>
      <c r="AU167" s="107"/>
      <c r="AV167" s="107"/>
      <c r="AW167" s="107"/>
      <c r="AX167" s="107"/>
      <c r="AY167" s="107"/>
      <c r="AZ167" s="107"/>
      <c r="BA167" s="107"/>
      <c r="BB167" s="107"/>
      <c r="BC167" s="107"/>
      <c r="BD167" s="107"/>
      <c r="BE167" s="107"/>
      <c r="BF167" s="107"/>
      <c r="BG167" s="107"/>
      <c r="BH167" s="107"/>
    </row>
    <row r="168" spans="1:60" ht="15.75" customHeight="1">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row>
    <row r="169" spans="1:60" ht="15.75" customHeight="1">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c r="AL169" s="107"/>
      <c r="AM169" s="107"/>
      <c r="AN169" s="107"/>
      <c r="AO169" s="107"/>
      <c r="AP169" s="107"/>
      <c r="AQ169" s="107"/>
      <c r="AR169" s="107"/>
      <c r="AS169" s="107"/>
      <c r="AT169" s="107"/>
      <c r="AU169" s="107"/>
      <c r="AV169" s="107"/>
      <c r="AW169" s="107"/>
      <c r="AX169" s="107"/>
      <c r="AY169" s="107"/>
      <c r="AZ169" s="107"/>
      <c r="BA169" s="107"/>
      <c r="BB169" s="107"/>
      <c r="BC169" s="107"/>
      <c r="BD169" s="107"/>
      <c r="BE169" s="107"/>
      <c r="BF169" s="107"/>
      <c r="BG169" s="107"/>
      <c r="BH169" s="107"/>
    </row>
    <row r="170" spans="1:60" ht="15.75" customHeight="1">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c r="AL170" s="107"/>
      <c r="AM170" s="107"/>
      <c r="AN170" s="107"/>
      <c r="AO170" s="107"/>
      <c r="AP170" s="107"/>
      <c r="AQ170" s="107"/>
      <c r="AR170" s="107"/>
      <c r="AS170" s="107"/>
      <c r="AT170" s="107"/>
      <c r="AU170" s="107"/>
      <c r="AV170" s="107"/>
      <c r="AW170" s="107"/>
      <c r="AX170" s="107"/>
      <c r="AY170" s="107"/>
      <c r="AZ170" s="107"/>
      <c r="BA170" s="107"/>
      <c r="BB170" s="107"/>
      <c r="BC170" s="107"/>
      <c r="BD170" s="107"/>
      <c r="BE170" s="107"/>
      <c r="BF170" s="107"/>
      <c r="BG170" s="107"/>
      <c r="BH170" s="107"/>
    </row>
    <row r="171" spans="1:60" ht="15.75" customHeight="1">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c r="AL171" s="107"/>
      <c r="AM171" s="107"/>
      <c r="AN171" s="107"/>
      <c r="AO171" s="107"/>
      <c r="AP171" s="107"/>
      <c r="AQ171" s="107"/>
      <c r="AR171" s="107"/>
      <c r="AS171" s="107"/>
      <c r="AT171" s="107"/>
      <c r="AU171" s="107"/>
      <c r="AV171" s="107"/>
      <c r="AW171" s="107"/>
      <c r="AX171" s="107"/>
      <c r="AY171" s="107"/>
      <c r="AZ171" s="107"/>
      <c r="BA171" s="107"/>
      <c r="BB171" s="107"/>
      <c r="BC171" s="107"/>
      <c r="BD171" s="107"/>
      <c r="BE171" s="107"/>
      <c r="BF171" s="107"/>
      <c r="BG171" s="107"/>
      <c r="BH171" s="107"/>
    </row>
    <row r="172" spans="1:60" ht="15.75" customHeight="1">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c r="AL172" s="107"/>
      <c r="AM172" s="107"/>
      <c r="AN172" s="107"/>
      <c r="AO172" s="107"/>
      <c r="AP172" s="107"/>
      <c r="AQ172" s="107"/>
      <c r="AR172" s="107"/>
      <c r="AS172" s="107"/>
      <c r="AT172" s="107"/>
      <c r="AU172" s="107"/>
      <c r="AV172" s="107"/>
      <c r="AW172" s="107"/>
      <c r="AX172" s="107"/>
      <c r="AY172" s="107"/>
      <c r="AZ172" s="107"/>
      <c r="BA172" s="107"/>
      <c r="BB172" s="107"/>
      <c r="BC172" s="107"/>
      <c r="BD172" s="107"/>
      <c r="BE172" s="107"/>
      <c r="BF172" s="107"/>
      <c r="BG172" s="107"/>
      <c r="BH172" s="107"/>
    </row>
    <row r="173" spans="1:60" ht="15.75" customHeight="1">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c r="AL173" s="107"/>
      <c r="AM173" s="107"/>
      <c r="AN173" s="107"/>
      <c r="AO173" s="107"/>
      <c r="AP173" s="107"/>
      <c r="AQ173" s="107"/>
      <c r="AR173" s="107"/>
      <c r="AS173" s="107"/>
      <c r="AT173" s="107"/>
      <c r="AU173" s="107"/>
      <c r="AV173" s="107"/>
      <c r="AW173" s="107"/>
      <c r="AX173" s="107"/>
      <c r="AY173" s="107"/>
      <c r="AZ173" s="107"/>
      <c r="BA173" s="107"/>
      <c r="BB173" s="107"/>
      <c r="BC173" s="107"/>
      <c r="BD173" s="107"/>
      <c r="BE173" s="107"/>
      <c r="BF173" s="107"/>
      <c r="BG173" s="107"/>
      <c r="BH173" s="107"/>
    </row>
    <row r="174" spans="1:60" ht="15.75" customHeight="1">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c r="AY174" s="107"/>
      <c r="AZ174" s="107"/>
      <c r="BA174" s="107"/>
      <c r="BB174" s="107"/>
      <c r="BC174" s="107"/>
      <c r="BD174" s="107"/>
      <c r="BE174" s="107"/>
      <c r="BF174" s="107"/>
      <c r="BG174" s="107"/>
      <c r="BH174" s="107"/>
    </row>
    <row r="175" spans="1:60" ht="15.75" customHeight="1">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c r="AY175" s="107"/>
      <c r="AZ175" s="107"/>
      <c r="BA175" s="107"/>
      <c r="BB175" s="107"/>
      <c r="BC175" s="107"/>
      <c r="BD175" s="107"/>
      <c r="BE175" s="107"/>
      <c r="BF175" s="107"/>
      <c r="BG175" s="107"/>
      <c r="BH175" s="107"/>
    </row>
    <row r="176" spans="1:60" ht="15.75" customHeight="1">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c r="AY176" s="107"/>
      <c r="AZ176" s="107"/>
      <c r="BA176" s="107"/>
      <c r="BB176" s="107"/>
      <c r="BC176" s="107"/>
      <c r="BD176" s="107"/>
      <c r="BE176" s="107"/>
      <c r="BF176" s="107"/>
      <c r="BG176" s="107"/>
      <c r="BH176" s="107"/>
    </row>
    <row r="177" spans="1:60" ht="15.75" customHeight="1">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c r="AL177" s="107"/>
      <c r="AM177" s="107"/>
      <c r="AN177" s="107"/>
      <c r="AO177" s="107"/>
      <c r="AP177" s="107"/>
      <c r="AQ177" s="107"/>
      <c r="AR177" s="107"/>
      <c r="AS177" s="107"/>
      <c r="AT177" s="107"/>
      <c r="AU177" s="107"/>
      <c r="AV177" s="107"/>
      <c r="AW177" s="107"/>
      <c r="AX177" s="107"/>
      <c r="AY177" s="107"/>
      <c r="AZ177" s="107"/>
      <c r="BA177" s="107"/>
      <c r="BB177" s="107"/>
      <c r="BC177" s="107"/>
      <c r="BD177" s="107"/>
      <c r="BE177" s="107"/>
      <c r="BF177" s="107"/>
      <c r="BG177" s="107"/>
      <c r="BH177" s="107"/>
    </row>
    <row r="178" spans="1:60" ht="15.75" customHeight="1">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c r="AY178" s="107"/>
      <c r="AZ178" s="107"/>
      <c r="BA178" s="107"/>
      <c r="BB178" s="107"/>
      <c r="BC178" s="107"/>
      <c r="BD178" s="107"/>
      <c r="BE178" s="107"/>
      <c r="BF178" s="107"/>
      <c r="BG178" s="107"/>
      <c r="BH178" s="107"/>
    </row>
    <row r="179" spans="1:60" ht="15.75" customHeight="1">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c r="AY179" s="107"/>
      <c r="AZ179" s="107"/>
      <c r="BA179" s="107"/>
      <c r="BB179" s="107"/>
      <c r="BC179" s="107"/>
      <c r="BD179" s="107"/>
      <c r="BE179" s="107"/>
      <c r="BF179" s="107"/>
      <c r="BG179" s="107"/>
      <c r="BH179" s="107"/>
    </row>
    <row r="180" spans="1:60" ht="15.75" customHeight="1">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c r="AY180" s="107"/>
      <c r="AZ180" s="107"/>
      <c r="BA180" s="107"/>
      <c r="BB180" s="107"/>
      <c r="BC180" s="107"/>
      <c r="BD180" s="107"/>
      <c r="BE180" s="107"/>
      <c r="BF180" s="107"/>
      <c r="BG180" s="107"/>
      <c r="BH180" s="107"/>
    </row>
    <row r="181" spans="1:60" ht="15.75" customHeight="1">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c r="AY181" s="107"/>
      <c r="AZ181" s="107"/>
      <c r="BA181" s="107"/>
      <c r="BB181" s="107"/>
      <c r="BC181" s="107"/>
      <c r="BD181" s="107"/>
      <c r="BE181" s="107"/>
      <c r="BF181" s="107"/>
      <c r="BG181" s="107"/>
      <c r="BH181" s="107"/>
    </row>
    <row r="182" spans="1:60" ht="15.75" customHeight="1">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c r="AL182" s="107"/>
      <c r="AM182" s="107"/>
      <c r="AN182" s="107"/>
      <c r="AO182" s="107"/>
      <c r="AP182" s="107"/>
      <c r="AQ182" s="107"/>
      <c r="AR182" s="107"/>
      <c r="AS182" s="107"/>
      <c r="AT182" s="107"/>
      <c r="AU182" s="107"/>
      <c r="AV182" s="107"/>
      <c r="AW182" s="107"/>
      <c r="AX182" s="107"/>
      <c r="AY182" s="107"/>
      <c r="AZ182" s="107"/>
      <c r="BA182" s="107"/>
      <c r="BB182" s="107"/>
      <c r="BC182" s="107"/>
      <c r="BD182" s="107"/>
      <c r="BE182" s="107"/>
      <c r="BF182" s="107"/>
      <c r="BG182" s="107"/>
      <c r="BH182" s="107"/>
    </row>
    <row r="183" spans="1:60" ht="15.75" customHeight="1">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c r="AL183" s="107"/>
      <c r="AM183" s="107"/>
      <c r="AN183" s="107"/>
      <c r="AO183" s="107"/>
      <c r="AP183" s="107"/>
      <c r="AQ183" s="107"/>
      <c r="AR183" s="107"/>
      <c r="AS183" s="107"/>
      <c r="AT183" s="107"/>
      <c r="AU183" s="107"/>
      <c r="AV183" s="107"/>
      <c r="AW183" s="107"/>
      <c r="AX183" s="107"/>
      <c r="AY183" s="107"/>
      <c r="AZ183" s="107"/>
      <c r="BA183" s="107"/>
      <c r="BB183" s="107"/>
      <c r="BC183" s="107"/>
      <c r="BD183" s="107"/>
      <c r="BE183" s="107"/>
      <c r="BF183" s="107"/>
      <c r="BG183" s="107"/>
      <c r="BH183" s="107"/>
    </row>
    <row r="184" spans="1:60" ht="15.75" customHeight="1">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c r="AL184" s="107"/>
      <c r="AM184" s="107"/>
      <c r="AN184" s="107"/>
      <c r="AO184" s="107"/>
      <c r="AP184" s="107"/>
      <c r="AQ184" s="107"/>
      <c r="AR184" s="107"/>
      <c r="AS184" s="107"/>
      <c r="AT184" s="107"/>
      <c r="AU184" s="107"/>
      <c r="AV184" s="107"/>
      <c r="AW184" s="107"/>
      <c r="AX184" s="107"/>
      <c r="AY184" s="107"/>
      <c r="AZ184" s="107"/>
      <c r="BA184" s="107"/>
      <c r="BB184" s="107"/>
      <c r="BC184" s="107"/>
      <c r="BD184" s="107"/>
      <c r="BE184" s="107"/>
      <c r="BF184" s="107"/>
      <c r="BG184" s="107"/>
      <c r="BH184" s="107"/>
    </row>
    <row r="185" spans="1:60" ht="15.75" customHeight="1">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c r="AK185" s="107"/>
      <c r="AL185" s="107"/>
      <c r="AM185" s="107"/>
      <c r="AN185" s="107"/>
      <c r="AO185" s="107"/>
      <c r="AP185" s="107"/>
      <c r="AQ185" s="107"/>
      <c r="AR185" s="107"/>
      <c r="AS185" s="107"/>
      <c r="AT185" s="107"/>
      <c r="AU185" s="107"/>
      <c r="AV185" s="107"/>
      <c r="AW185" s="107"/>
      <c r="AX185" s="107"/>
      <c r="AY185" s="107"/>
      <c r="AZ185" s="107"/>
      <c r="BA185" s="107"/>
      <c r="BB185" s="107"/>
      <c r="BC185" s="107"/>
      <c r="BD185" s="107"/>
      <c r="BE185" s="107"/>
      <c r="BF185" s="107"/>
      <c r="BG185" s="107"/>
      <c r="BH185" s="107"/>
    </row>
    <row r="186" spans="1:60" ht="15.75" customHeight="1">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c r="AK186" s="107"/>
      <c r="AL186" s="107"/>
      <c r="AM186" s="107"/>
      <c r="AN186" s="107"/>
      <c r="AO186" s="107"/>
      <c r="AP186" s="107"/>
      <c r="AQ186" s="107"/>
      <c r="AR186" s="107"/>
      <c r="AS186" s="107"/>
      <c r="AT186" s="107"/>
      <c r="AU186" s="107"/>
      <c r="AV186" s="107"/>
      <c r="AW186" s="107"/>
      <c r="AX186" s="107"/>
      <c r="AY186" s="107"/>
      <c r="AZ186" s="107"/>
      <c r="BA186" s="107"/>
      <c r="BB186" s="107"/>
      <c r="BC186" s="107"/>
      <c r="BD186" s="107"/>
      <c r="BE186" s="107"/>
      <c r="BF186" s="107"/>
      <c r="BG186" s="107"/>
      <c r="BH186" s="107"/>
    </row>
    <row r="187" spans="1:60" ht="15.75" customHeight="1">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c r="AK187" s="107"/>
      <c r="AL187" s="107"/>
      <c r="AM187" s="107"/>
      <c r="AN187" s="107"/>
      <c r="AO187" s="107"/>
      <c r="AP187" s="107"/>
      <c r="AQ187" s="107"/>
      <c r="AR187" s="107"/>
      <c r="AS187" s="107"/>
      <c r="AT187" s="107"/>
      <c r="AU187" s="107"/>
      <c r="AV187" s="107"/>
      <c r="AW187" s="107"/>
      <c r="AX187" s="107"/>
      <c r="AY187" s="107"/>
      <c r="AZ187" s="107"/>
      <c r="BA187" s="107"/>
      <c r="BB187" s="107"/>
      <c r="BC187" s="107"/>
      <c r="BD187" s="107"/>
      <c r="BE187" s="107"/>
      <c r="BF187" s="107"/>
      <c r="BG187" s="107"/>
      <c r="BH187" s="107"/>
    </row>
    <row r="188" spans="1:60" ht="15.75" customHeight="1">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c r="AK188" s="107"/>
      <c r="AL188" s="107"/>
      <c r="AM188" s="107"/>
      <c r="AN188" s="107"/>
      <c r="AO188" s="107"/>
      <c r="AP188" s="107"/>
      <c r="AQ188" s="107"/>
      <c r="AR188" s="107"/>
      <c r="AS188" s="107"/>
      <c r="AT188" s="107"/>
      <c r="AU188" s="107"/>
      <c r="AV188" s="107"/>
      <c r="AW188" s="107"/>
      <c r="AX188" s="107"/>
      <c r="AY188" s="107"/>
      <c r="AZ188" s="107"/>
      <c r="BA188" s="107"/>
      <c r="BB188" s="107"/>
      <c r="BC188" s="107"/>
      <c r="BD188" s="107"/>
      <c r="BE188" s="107"/>
      <c r="BF188" s="107"/>
      <c r="BG188" s="107"/>
      <c r="BH188" s="107"/>
    </row>
    <row r="189" spans="1:60" ht="15.75" customHeight="1">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c r="AK189" s="107"/>
      <c r="AL189" s="107"/>
      <c r="AM189" s="107"/>
      <c r="AN189" s="107"/>
      <c r="AO189" s="107"/>
      <c r="AP189" s="107"/>
      <c r="AQ189" s="107"/>
      <c r="AR189" s="107"/>
      <c r="AS189" s="107"/>
      <c r="AT189" s="107"/>
      <c r="AU189" s="107"/>
      <c r="AV189" s="107"/>
      <c r="AW189" s="107"/>
      <c r="AX189" s="107"/>
      <c r="AY189" s="107"/>
      <c r="AZ189" s="107"/>
      <c r="BA189" s="107"/>
      <c r="BB189" s="107"/>
      <c r="BC189" s="107"/>
      <c r="BD189" s="107"/>
      <c r="BE189" s="107"/>
      <c r="BF189" s="107"/>
      <c r="BG189" s="107"/>
      <c r="BH189" s="107"/>
    </row>
    <row r="190" spans="1:60" ht="15.75" customHeight="1">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row>
    <row r="191" spans="1:60" ht="15.75" customHeight="1">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c r="AK191" s="107"/>
      <c r="AL191" s="107"/>
      <c r="AM191" s="107"/>
      <c r="AN191" s="107"/>
      <c r="AO191" s="107"/>
      <c r="AP191" s="107"/>
      <c r="AQ191" s="107"/>
      <c r="AR191" s="107"/>
      <c r="AS191" s="107"/>
      <c r="AT191" s="107"/>
      <c r="AU191" s="107"/>
      <c r="AV191" s="107"/>
      <c r="AW191" s="107"/>
      <c r="AX191" s="107"/>
      <c r="AY191" s="107"/>
      <c r="AZ191" s="107"/>
      <c r="BA191" s="107"/>
      <c r="BB191" s="107"/>
      <c r="BC191" s="107"/>
      <c r="BD191" s="107"/>
      <c r="BE191" s="107"/>
      <c r="BF191" s="107"/>
      <c r="BG191" s="107"/>
      <c r="BH191" s="107"/>
    </row>
    <row r="192" spans="1:60" ht="15.75" customHeight="1">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c r="AL192" s="107"/>
      <c r="AM192" s="107"/>
      <c r="AN192" s="107"/>
      <c r="AO192" s="107"/>
      <c r="AP192" s="107"/>
      <c r="AQ192" s="107"/>
      <c r="AR192" s="107"/>
      <c r="AS192" s="107"/>
      <c r="AT192" s="107"/>
      <c r="AU192" s="107"/>
      <c r="AV192" s="107"/>
      <c r="AW192" s="107"/>
      <c r="AX192" s="107"/>
      <c r="AY192" s="107"/>
      <c r="AZ192" s="107"/>
      <c r="BA192" s="107"/>
      <c r="BB192" s="107"/>
      <c r="BC192" s="107"/>
      <c r="BD192" s="107"/>
      <c r="BE192" s="107"/>
      <c r="BF192" s="107"/>
      <c r="BG192" s="107"/>
      <c r="BH192" s="107"/>
    </row>
    <row r="193" spans="1:60" ht="15.75" customHeight="1">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c r="AK193" s="107"/>
      <c r="AL193" s="107"/>
      <c r="AM193" s="107"/>
      <c r="AN193" s="107"/>
      <c r="AO193" s="107"/>
      <c r="AP193" s="107"/>
      <c r="AQ193" s="107"/>
      <c r="AR193" s="107"/>
      <c r="AS193" s="107"/>
      <c r="AT193" s="107"/>
      <c r="AU193" s="107"/>
      <c r="AV193" s="107"/>
      <c r="AW193" s="107"/>
      <c r="AX193" s="107"/>
      <c r="AY193" s="107"/>
      <c r="AZ193" s="107"/>
      <c r="BA193" s="107"/>
      <c r="BB193" s="107"/>
      <c r="BC193" s="107"/>
      <c r="BD193" s="107"/>
      <c r="BE193" s="107"/>
      <c r="BF193" s="107"/>
      <c r="BG193" s="107"/>
      <c r="BH193" s="107"/>
    </row>
    <row r="194" spans="1:60" ht="15.75" customHeight="1">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c r="AL194" s="107"/>
      <c r="AM194" s="107"/>
      <c r="AN194" s="107"/>
      <c r="AO194" s="107"/>
      <c r="AP194" s="107"/>
      <c r="AQ194" s="107"/>
      <c r="AR194" s="107"/>
      <c r="AS194" s="107"/>
      <c r="AT194" s="107"/>
      <c r="AU194" s="107"/>
      <c r="AV194" s="107"/>
      <c r="AW194" s="107"/>
      <c r="AX194" s="107"/>
      <c r="AY194" s="107"/>
      <c r="AZ194" s="107"/>
      <c r="BA194" s="107"/>
      <c r="BB194" s="107"/>
      <c r="BC194" s="107"/>
      <c r="BD194" s="107"/>
      <c r="BE194" s="107"/>
      <c r="BF194" s="107"/>
      <c r="BG194" s="107"/>
      <c r="BH194" s="107"/>
    </row>
    <row r="195" spans="1:60" ht="15.75" customHeight="1">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c r="AK195" s="107"/>
      <c r="AL195" s="107"/>
      <c r="AM195" s="107"/>
      <c r="AN195" s="107"/>
      <c r="AO195" s="107"/>
      <c r="AP195" s="107"/>
      <c r="AQ195" s="107"/>
      <c r="AR195" s="107"/>
      <c r="AS195" s="107"/>
      <c r="AT195" s="107"/>
      <c r="AU195" s="107"/>
      <c r="AV195" s="107"/>
      <c r="AW195" s="107"/>
      <c r="AX195" s="107"/>
      <c r="AY195" s="107"/>
      <c r="AZ195" s="107"/>
      <c r="BA195" s="107"/>
      <c r="BB195" s="107"/>
      <c r="BC195" s="107"/>
      <c r="BD195" s="107"/>
      <c r="BE195" s="107"/>
      <c r="BF195" s="107"/>
      <c r="BG195" s="107"/>
      <c r="BH195" s="107"/>
    </row>
    <row r="196" spans="1:60" ht="15.75" customHeight="1">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c r="AK196" s="107"/>
      <c r="AL196" s="107"/>
      <c r="AM196" s="107"/>
      <c r="AN196" s="107"/>
      <c r="AO196" s="107"/>
      <c r="AP196" s="107"/>
      <c r="AQ196" s="107"/>
      <c r="AR196" s="107"/>
      <c r="AS196" s="107"/>
      <c r="AT196" s="107"/>
      <c r="AU196" s="107"/>
      <c r="AV196" s="107"/>
      <c r="AW196" s="107"/>
      <c r="AX196" s="107"/>
      <c r="AY196" s="107"/>
      <c r="AZ196" s="107"/>
      <c r="BA196" s="107"/>
      <c r="BB196" s="107"/>
      <c r="BC196" s="107"/>
      <c r="BD196" s="107"/>
      <c r="BE196" s="107"/>
      <c r="BF196" s="107"/>
      <c r="BG196" s="107"/>
      <c r="BH196" s="107"/>
    </row>
    <row r="197" spans="1:60" ht="15.75" customHeight="1">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c r="AK197" s="107"/>
      <c r="AL197" s="107"/>
      <c r="AM197" s="107"/>
      <c r="AN197" s="107"/>
      <c r="AO197" s="107"/>
      <c r="AP197" s="107"/>
      <c r="AQ197" s="107"/>
      <c r="AR197" s="107"/>
      <c r="AS197" s="107"/>
      <c r="AT197" s="107"/>
      <c r="AU197" s="107"/>
      <c r="AV197" s="107"/>
      <c r="AW197" s="107"/>
      <c r="AX197" s="107"/>
      <c r="AY197" s="107"/>
      <c r="AZ197" s="107"/>
      <c r="BA197" s="107"/>
      <c r="BB197" s="107"/>
      <c r="BC197" s="107"/>
      <c r="BD197" s="107"/>
      <c r="BE197" s="107"/>
      <c r="BF197" s="107"/>
      <c r="BG197" s="107"/>
      <c r="BH197" s="107"/>
    </row>
    <row r="198" spans="1:60" ht="15.75" customHeight="1">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c r="AK198" s="107"/>
      <c r="AL198" s="107"/>
      <c r="AM198" s="107"/>
      <c r="AN198" s="107"/>
      <c r="AO198" s="107"/>
      <c r="AP198" s="107"/>
      <c r="AQ198" s="107"/>
      <c r="AR198" s="107"/>
      <c r="AS198" s="107"/>
      <c r="AT198" s="107"/>
      <c r="AU198" s="107"/>
      <c r="AV198" s="107"/>
      <c r="AW198" s="107"/>
      <c r="AX198" s="107"/>
      <c r="AY198" s="107"/>
      <c r="AZ198" s="107"/>
      <c r="BA198" s="107"/>
      <c r="BB198" s="107"/>
      <c r="BC198" s="107"/>
      <c r="BD198" s="107"/>
      <c r="BE198" s="107"/>
      <c r="BF198" s="107"/>
      <c r="BG198" s="107"/>
      <c r="BH198" s="107"/>
    </row>
    <row r="199" spans="1:60" ht="15.75" customHeight="1">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c r="AI199" s="107"/>
      <c r="AJ199" s="107"/>
      <c r="AK199" s="107"/>
      <c r="AL199" s="107"/>
      <c r="AM199" s="107"/>
      <c r="AN199" s="107"/>
      <c r="AO199" s="107"/>
      <c r="AP199" s="107"/>
      <c r="AQ199" s="107"/>
      <c r="AR199" s="107"/>
      <c r="AS199" s="107"/>
      <c r="AT199" s="107"/>
      <c r="AU199" s="107"/>
      <c r="AV199" s="107"/>
      <c r="AW199" s="107"/>
      <c r="AX199" s="107"/>
      <c r="AY199" s="107"/>
      <c r="AZ199" s="107"/>
      <c r="BA199" s="107"/>
      <c r="BB199" s="107"/>
      <c r="BC199" s="107"/>
      <c r="BD199" s="107"/>
      <c r="BE199" s="107"/>
      <c r="BF199" s="107"/>
      <c r="BG199" s="107"/>
      <c r="BH199" s="107"/>
    </row>
    <row r="200" spans="1:60" ht="15.75" customHeight="1">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c r="AL200" s="107"/>
      <c r="AM200" s="107"/>
      <c r="AN200" s="107"/>
      <c r="AO200" s="107"/>
      <c r="AP200" s="107"/>
      <c r="AQ200" s="107"/>
      <c r="AR200" s="107"/>
      <c r="AS200" s="107"/>
      <c r="AT200" s="107"/>
      <c r="AU200" s="107"/>
      <c r="AV200" s="107"/>
      <c r="AW200" s="107"/>
      <c r="AX200" s="107"/>
      <c r="AY200" s="107"/>
      <c r="AZ200" s="107"/>
      <c r="BA200" s="107"/>
      <c r="BB200" s="107"/>
      <c r="BC200" s="107"/>
      <c r="BD200" s="107"/>
      <c r="BE200" s="107"/>
      <c r="BF200" s="107"/>
      <c r="BG200" s="107"/>
      <c r="BH200" s="107"/>
    </row>
    <row r="201" spans="1:60" ht="15.75" customHeight="1">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c r="AI201" s="107"/>
      <c r="AJ201" s="107"/>
      <c r="AK201" s="107"/>
      <c r="AL201" s="107"/>
      <c r="AM201" s="107"/>
      <c r="AN201" s="107"/>
      <c r="AO201" s="107"/>
      <c r="AP201" s="107"/>
      <c r="AQ201" s="107"/>
      <c r="AR201" s="107"/>
      <c r="AS201" s="107"/>
      <c r="AT201" s="107"/>
      <c r="AU201" s="107"/>
      <c r="AV201" s="107"/>
      <c r="AW201" s="107"/>
      <c r="AX201" s="107"/>
      <c r="AY201" s="107"/>
      <c r="AZ201" s="107"/>
      <c r="BA201" s="107"/>
      <c r="BB201" s="107"/>
      <c r="BC201" s="107"/>
      <c r="BD201" s="107"/>
      <c r="BE201" s="107"/>
      <c r="BF201" s="107"/>
      <c r="BG201" s="107"/>
      <c r="BH201" s="107"/>
    </row>
    <row r="202" spans="1:60" ht="15.75" customHeight="1">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row>
    <row r="203" spans="1:60" ht="15.75" customHeight="1">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c r="AI203" s="107"/>
      <c r="AJ203" s="107"/>
      <c r="AK203" s="107"/>
      <c r="AL203" s="107"/>
      <c r="AM203" s="107"/>
      <c r="AN203" s="107"/>
      <c r="AO203" s="107"/>
      <c r="AP203" s="107"/>
      <c r="AQ203" s="107"/>
      <c r="AR203" s="107"/>
      <c r="AS203" s="107"/>
      <c r="AT203" s="107"/>
      <c r="AU203" s="107"/>
      <c r="AV203" s="107"/>
      <c r="AW203" s="107"/>
      <c r="AX203" s="107"/>
      <c r="AY203" s="107"/>
      <c r="AZ203" s="107"/>
      <c r="BA203" s="107"/>
      <c r="BB203" s="107"/>
      <c r="BC203" s="107"/>
      <c r="BD203" s="107"/>
      <c r="BE203" s="107"/>
      <c r="BF203" s="107"/>
      <c r="BG203" s="107"/>
      <c r="BH203" s="107"/>
    </row>
    <row r="204" spans="1:60" ht="15.75" customHeight="1">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c r="AI204" s="107"/>
      <c r="AJ204" s="107"/>
      <c r="AK204" s="107"/>
      <c r="AL204" s="107"/>
      <c r="AM204" s="107"/>
      <c r="AN204" s="107"/>
      <c r="AO204" s="107"/>
      <c r="AP204" s="107"/>
      <c r="AQ204" s="107"/>
      <c r="AR204" s="107"/>
      <c r="AS204" s="107"/>
      <c r="AT204" s="107"/>
      <c r="AU204" s="107"/>
      <c r="AV204" s="107"/>
      <c r="AW204" s="107"/>
      <c r="AX204" s="107"/>
      <c r="AY204" s="107"/>
      <c r="AZ204" s="107"/>
      <c r="BA204" s="107"/>
      <c r="BB204" s="107"/>
      <c r="BC204" s="107"/>
      <c r="BD204" s="107"/>
      <c r="BE204" s="107"/>
      <c r="BF204" s="107"/>
      <c r="BG204" s="107"/>
      <c r="BH204" s="107"/>
    </row>
    <row r="205" spans="1:60" ht="15.75" customHeight="1">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c r="AI205" s="107"/>
      <c r="AJ205" s="107"/>
      <c r="AK205" s="107"/>
      <c r="AL205" s="107"/>
      <c r="AM205" s="107"/>
      <c r="AN205" s="107"/>
      <c r="AO205" s="107"/>
      <c r="AP205" s="107"/>
      <c r="AQ205" s="107"/>
      <c r="AR205" s="107"/>
      <c r="AS205" s="107"/>
      <c r="AT205" s="107"/>
      <c r="AU205" s="107"/>
      <c r="AV205" s="107"/>
      <c r="AW205" s="107"/>
      <c r="AX205" s="107"/>
      <c r="AY205" s="107"/>
      <c r="AZ205" s="107"/>
      <c r="BA205" s="107"/>
      <c r="BB205" s="107"/>
      <c r="BC205" s="107"/>
      <c r="BD205" s="107"/>
      <c r="BE205" s="107"/>
      <c r="BF205" s="107"/>
      <c r="BG205" s="107"/>
      <c r="BH205" s="107"/>
    </row>
    <row r="206" spans="1:60" ht="15.75" customHeight="1">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c r="AL206" s="107"/>
      <c r="AM206" s="107"/>
      <c r="AN206" s="107"/>
      <c r="AO206" s="107"/>
      <c r="AP206" s="107"/>
      <c r="AQ206" s="107"/>
      <c r="AR206" s="107"/>
      <c r="AS206" s="107"/>
      <c r="AT206" s="107"/>
      <c r="AU206" s="107"/>
      <c r="AV206" s="107"/>
      <c r="AW206" s="107"/>
      <c r="AX206" s="107"/>
      <c r="AY206" s="107"/>
      <c r="AZ206" s="107"/>
      <c r="BA206" s="107"/>
      <c r="BB206" s="107"/>
      <c r="BC206" s="107"/>
      <c r="BD206" s="107"/>
      <c r="BE206" s="107"/>
      <c r="BF206" s="107"/>
      <c r="BG206" s="107"/>
      <c r="BH206" s="107"/>
    </row>
    <row r="207" spans="1:60" ht="15.75" customHeight="1">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c r="AL207" s="107"/>
      <c r="AM207" s="107"/>
      <c r="AN207" s="107"/>
      <c r="AO207" s="107"/>
      <c r="AP207" s="107"/>
      <c r="AQ207" s="107"/>
      <c r="AR207" s="107"/>
      <c r="AS207" s="107"/>
      <c r="AT207" s="107"/>
      <c r="AU207" s="107"/>
      <c r="AV207" s="107"/>
      <c r="AW207" s="107"/>
      <c r="AX207" s="107"/>
      <c r="AY207" s="107"/>
      <c r="AZ207" s="107"/>
      <c r="BA207" s="107"/>
      <c r="BB207" s="107"/>
      <c r="BC207" s="107"/>
      <c r="BD207" s="107"/>
      <c r="BE207" s="107"/>
      <c r="BF207" s="107"/>
      <c r="BG207" s="107"/>
      <c r="BH207" s="107"/>
    </row>
    <row r="208" spans="1:60" ht="15.75" customHeight="1">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c r="AI208" s="107"/>
      <c r="AJ208" s="107"/>
      <c r="AK208" s="107"/>
      <c r="AL208" s="107"/>
      <c r="AM208" s="107"/>
      <c r="AN208" s="107"/>
      <c r="AO208" s="107"/>
      <c r="AP208" s="107"/>
      <c r="AQ208" s="107"/>
      <c r="AR208" s="107"/>
      <c r="AS208" s="107"/>
      <c r="AT208" s="107"/>
      <c r="AU208" s="107"/>
      <c r="AV208" s="107"/>
      <c r="AW208" s="107"/>
      <c r="AX208" s="107"/>
      <c r="AY208" s="107"/>
      <c r="AZ208" s="107"/>
      <c r="BA208" s="107"/>
      <c r="BB208" s="107"/>
      <c r="BC208" s="107"/>
      <c r="BD208" s="107"/>
      <c r="BE208" s="107"/>
      <c r="BF208" s="107"/>
      <c r="BG208" s="107"/>
      <c r="BH208" s="107"/>
    </row>
    <row r="209" spans="1:60" ht="15.75" customHeight="1">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c r="AI209" s="107"/>
      <c r="AJ209" s="107"/>
      <c r="AK209" s="107"/>
      <c r="AL209" s="107"/>
      <c r="AM209" s="107"/>
      <c r="AN209" s="107"/>
      <c r="AO209" s="107"/>
      <c r="AP209" s="107"/>
      <c r="AQ209" s="107"/>
      <c r="AR209" s="107"/>
      <c r="AS209" s="107"/>
      <c r="AT209" s="107"/>
      <c r="AU209" s="107"/>
      <c r="AV209" s="107"/>
      <c r="AW209" s="107"/>
      <c r="AX209" s="107"/>
      <c r="AY209" s="107"/>
      <c r="AZ209" s="107"/>
      <c r="BA209" s="107"/>
      <c r="BB209" s="107"/>
      <c r="BC209" s="107"/>
      <c r="BD209" s="107"/>
      <c r="BE209" s="107"/>
      <c r="BF209" s="107"/>
      <c r="BG209" s="107"/>
      <c r="BH209" s="107"/>
    </row>
    <row r="210" spans="1:60" ht="15.75" customHeight="1">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c r="AI210" s="107"/>
      <c r="AJ210" s="107"/>
      <c r="AK210" s="107"/>
      <c r="AL210" s="107"/>
      <c r="AM210" s="107"/>
      <c r="AN210" s="107"/>
      <c r="AO210" s="107"/>
      <c r="AP210" s="107"/>
      <c r="AQ210" s="107"/>
      <c r="AR210" s="107"/>
      <c r="AS210" s="107"/>
      <c r="AT210" s="107"/>
      <c r="AU210" s="107"/>
      <c r="AV210" s="107"/>
      <c r="AW210" s="107"/>
      <c r="AX210" s="107"/>
      <c r="AY210" s="107"/>
      <c r="AZ210" s="107"/>
      <c r="BA210" s="107"/>
      <c r="BB210" s="107"/>
      <c r="BC210" s="107"/>
      <c r="BD210" s="107"/>
      <c r="BE210" s="107"/>
      <c r="BF210" s="107"/>
      <c r="BG210" s="107"/>
      <c r="BH210" s="107"/>
    </row>
    <row r="211" spans="1:60" ht="15.75" customHeight="1">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c r="AI211" s="107"/>
      <c r="AJ211" s="107"/>
      <c r="AK211" s="107"/>
      <c r="AL211" s="107"/>
      <c r="AM211" s="107"/>
      <c r="AN211" s="107"/>
      <c r="AO211" s="107"/>
      <c r="AP211" s="107"/>
      <c r="AQ211" s="107"/>
      <c r="AR211" s="107"/>
      <c r="AS211" s="107"/>
      <c r="AT211" s="107"/>
      <c r="AU211" s="107"/>
      <c r="AV211" s="107"/>
      <c r="AW211" s="107"/>
      <c r="AX211" s="107"/>
      <c r="AY211" s="107"/>
      <c r="AZ211" s="107"/>
      <c r="BA211" s="107"/>
      <c r="BB211" s="107"/>
      <c r="BC211" s="107"/>
      <c r="BD211" s="107"/>
      <c r="BE211" s="107"/>
      <c r="BF211" s="107"/>
      <c r="BG211" s="107"/>
      <c r="BH211" s="107"/>
    </row>
    <row r="212" spans="1:60" ht="15.75" customHeight="1">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c r="AI212" s="107"/>
      <c r="AJ212" s="107"/>
      <c r="AK212" s="107"/>
      <c r="AL212" s="107"/>
      <c r="AM212" s="107"/>
      <c r="AN212" s="107"/>
      <c r="AO212" s="107"/>
      <c r="AP212" s="107"/>
      <c r="AQ212" s="107"/>
      <c r="AR212" s="107"/>
      <c r="AS212" s="107"/>
      <c r="AT212" s="107"/>
      <c r="AU212" s="107"/>
      <c r="AV212" s="107"/>
      <c r="AW212" s="107"/>
      <c r="AX212" s="107"/>
      <c r="AY212" s="107"/>
      <c r="AZ212" s="107"/>
      <c r="BA212" s="107"/>
      <c r="BB212" s="107"/>
      <c r="BC212" s="107"/>
      <c r="BD212" s="107"/>
      <c r="BE212" s="107"/>
      <c r="BF212" s="107"/>
      <c r="BG212" s="107"/>
      <c r="BH212" s="107"/>
    </row>
    <row r="213" spans="1:60" ht="15.75" customHeight="1">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7"/>
      <c r="AK213" s="107"/>
      <c r="AL213" s="107"/>
      <c r="AM213" s="107"/>
      <c r="AN213" s="107"/>
      <c r="AO213" s="107"/>
      <c r="AP213" s="107"/>
      <c r="AQ213" s="107"/>
      <c r="AR213" s="107"/>
      <c r="AS213" s="107"/>
      <c r="AT213" s="107"/>
      <c r="AU213" s="107"/>
      <c r="AV213" s="107"/>
      <c r="AW213" s="107"/>
      <c r="AX213" s="107"/>
      <c r="AY213" s="107"/>
      <c r="AZ213" s="107"/>
      <c r="BA213" s="107"/>
      <c r="BB213" s="107"/>
      <c r="BC213" s="107"/>
      <c r="BD213" s="107"/>
      <c r="BE213" s="107"/>
      <c r="BF213" s="107"/>
      <c r="BG213" s="107"/>
      <c r="BH213" s="107"/>
    </row>
    <row r="214" spans="1:60" ht="15.75" customHeight="1">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row>
    <row r="215" spans="1:60" ht="15.75" customHeight="1">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c r="AI215" s="107"/>
      <c r="AJ215" s="107"/>
      <c r="AK215" s="107"/>
      <c r="AL215" s="107"/>
      <c r="AM215" s="107"/>
      <c r="AN215" s="107"/>
      <c r="AO215" s="107"/>
      <c r="AP215" s="107"/>
      <c r="AQ215" s="107"/>
      <c r="AR215" s="107"/>
      <c r="AS215" s="107"/>
      <c r="AT215" s="107"/>
      <c r="AU215" s="107"/>
      <c r="AV215" s="107"/>
      <c r="AW215" s="107"/>
      <c r="AX215" s="107"/>
      <c r="AY215" s="107"/>
      <c r="AZ215" s="107"/>
      <c r="BA215" s="107"/>
      <c r="BB215" s="107"/>
      <c r="BC215" s="107"/>
      <c r="BD215" s="107"/>
      <c r="BE215" s="107"/>
      <c r="BF215" s="107"/>
      <c r="BG215" s="107"/>
      <c r="BH215" s="107"/>
    </row>
    <row r="216" spans="1:60" ht="15.75" customHeight="1">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c r="AI216" s="107"/>
      <c r="AJ216" s="107"/>
      <c r="AK216" s="107"/>
      <c r="AL216" s="107"/>
      <c r="AM216" s="107"/>
      <c r="AN216" s="107"/>
      <c r="AO216" s="107"/>
      <c r="AP216" s="107"/>
      <c r="AQ216" s="107"/>
      <c r="AR216" s="107"/>
      <c r="AS216" s="107"/>
      <c r="AT216" s="107"/>
      <c r="AU216" s="107"/>
      <c r="AV216" s="107"/>
      <c r="AW216" s="107"/>
      <c r="AX216" s="107"/>
      <c r="AY216" s="107"/>
      <c r="AZ216" s="107"/>
      <c r="BA216" s="107"/>
      <c r="BB216" s="107"/>
      <c r="BC216" s="107"/>
      <c r="BD216" s="107"/>
      <c r="BE216" s="107"/>
      <c r="BF216" s="107"/>
      <c r="BG216" s="107"/>
      <c r="BH216" s="107"/>
    </row>
    <row r="217" spans="1:60" ht="15.75" customHeight="1">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c r="AL217" s="107"/>
      <c r="AM217" s="107"/>
      <c r="AN217" s="107"/>
      <c r="AO217" s="107"/>
      <c r="AP217" s="107"/>
      <c r="AQ217" s="107"/>
      <c r="AR217" s="107"/>
      <c r="AS217" s="107"/>
      <c r="AT217" s="107"/>
      <c r="AU217" s="107"/>
      <c r="AV217" s="107"/>
      <c r="AW217" s="107"/>
      <c r="AX217" s="107"/>
      <c r="AY217" s="107"/>
      <c r="AZ217" s="107"/>
      <c r="BA217" s="107"/>
      <c r="BB217" s="107"/>
      <c r="BC217" s="107"/>
      <c r="BD217" s="107"/>
      <c r="BE217" s="107"/>
      <c r="BF217" s="107"/>
      <c r="BG217" s="107"/>
      <c r="BH217" s="107"/>
    </row>
    <row r="218" spans="1:60" ht="15.75" customHeight="1">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c r="AI218" s="107"/>
      <c r="AJ218" s="107"/>
      <c r="AK218" s="107"/>
      <c r="AL218" s="107"/>
      <c r="AM218" s="107"/>
      <c r="AN218" s="107"/>
      <c r="AO218" s="107"/>
      <c r="AP218" s="107"/>
      <c r="AQ218" s="107"/>
      <c r="AR218" s="107"/>
      <c r="AS218" s="107"/>
      <c r="AT218" s="107"/>
      <c r="AU218" s="107"/>
      <c r="AV218" s="107"/>
      <c r="AW218" s="107"/>
      <c r="AX218" s="107"/>
      <c r="AY218" s="107"/>
      <c r="AZ218" s="107"/>
      <c r="BA218" s="107"/>
      <c r="BB218" s="107"/>
      <c r="BC218" s="107"/>
      <c r="BD218" s="107"/>
      <c r="BE218" s="107"/>
      <c r="BF218" s="107"/>
      <c r="BG218" s="107"/>
      <c r="BH218" s="107"/>
    </row>
    <row r="219" spans="1:60" ht="15.75" customHeight="1">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c r="AI219" s="107"/>
      <c r="AJ219" s="107"/>
      <c r="AK219" s="107"/>
      <c r="AL219" s="107"/>
      <c r="AM219" s="107"/>
      <c r="AN219" s="107"/>
      <c r="AO219" s="107"/>
      <c r="AP219" s="107"/>
      <c r="AQ219" s="107"/>
      <c r="AR219" s="107"/>
      <c r="AS219" s="107"/>
      <c r="AT219" s="107"/>
      <c r="AU219" s="107"/>
      <c r="AV219" s="107"/>
      <c r="AW219" s="107"/>
      <c r="AX219" s="107"/>
      <c r="AY219" s="107"/>
      <c r="AZ219" s="107"/>
      <c r="BA219" s="107"/>
      <c r="BB219" s="107"/>
      <c r="BC219" s="107"/>
      <c r="BD219" s="107"/>
      <c r="BE219" s="107"/>
      <c r="BF219" s="107"/>
      <c r="BG219" s="107"/>
      <c r="BH219" s="107"/>
    </row>
    <row r="220" spans="1:60" ht="15.75" customHeight="1">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c r="AI220" s="107"/>
      <c r="AJ220" s="107"/>
      <c r="AK220" s="107"/>
      <c r="AL220" s="107"/>
      <c r="AM220" s="107"/>
      <c r="AN220" s="107"/>
      <c r="AO220" s="107"/>
      <c r="AP220" s="107"/>
      <c r="AQ220" s="107"/>
      <c r="AR220" s="107"/>
      <c r="AS220" s="107"/>
      <c r="AT220" s="107"/>
      <c r="AU220" s="107"/>
      <c r="AV220" s="107"/>
      <c r="AW220" s="107"/>
      <c r="AX220" s="107"/>
      <c r="AY220" s="107"/>
      <c r="AZ220" s="107"/>
      <c r="BA220" s="107"/>
      <c r="BB220" s="107"/>
      <c r="BC220" s="107"/>
      <c r="BD220" s="107"/>
      <c r="BE220" s="107"/>
      <c r="BF220" s="107"/>
      <c r="BG220" s="107"/>
      <c r="BH220" s="107"/>
    </row>
  </sheetData>
  <mergeCells count="41">
    <mergeCell ref="BE2:BH2"/>
    <mergeCell ref="AW2:AY2"/>
    <mergeCell ref="BD2:BD3"/>
    <mergeCell ref="BC2:BC3"/>
    <mergeCell ref="A1:I1"/>
    <mergeCell ref="B2:B3"/>
    <mergeCell ref="A2:A3"/>
    <mergeCell ref="C2:C3"/>
    <mergeCell ref="K2:K3"/>
    <mergeCell ref="F2:F3"/>
    <mergeCell ref="E2:E3"/>
    <mergeCell ref="D2:D3"/>
    <mergeCell ref="H2:H3"/>
    <mergeCell ref="G2:G3"/>
    <mergeCell ref="J2:J3"/>
    <mergeCell ref="I2:I3"/>
    <mergeCell ref="M2:M3"/>
    <mergeCell ref="L2:L3"/>
    <mergeCell ref="Q2:Q3"/>
    <mergeCell ref="P2:P3"/>
    <mergeCell ref="AB2:AB3"/>
    <mergeCell ref="T2:T3"/>
    <mergeCell ref="S2:S3"/>
    <mergeCell ref="X2:X3"/>
    <mergeCell ref="R2:R3"/>
    <mergeCell ref="U2:V2"/>
    <mergeCell ref="Y2:AA2"/>
    <mergeCell ref="J1:AD1"/>
    <mergeCell ref="AE1:AM1"/>
    <mergeCell ref="BE1:BH1"/>
    <mergeCell ref="AN1:AY1"/>
    <mergeCell ref="AN2:AP2"/>
    <mergeCell ref="AC2:AC3"/>
    <mergeCell ref="AD2:AD3"/>
    <mergeCell ref="AM2:AM3"/>
    <mergeCell ref="AZ2:BB2"/>
    <mergeCell ref="AE2:AL2"/>
    <mergeCell ref="AQ2:AS2"/>
    <mergeCell ref="AT2:AV2"/>
    <mergeCell ref="O2:O3"/>
    <mergeCell ref="N2:N3"/>
  </mergeCells>
  <pageMargins left="0.7" right="0.7" top="0.75" bottom="0.75" header="0" footer="0"/>
  <pageSetup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H220"/>
  <sheetViews>
    <sheetView workbookViewId="0"/>
  </sheetViews>
  <sheetFormatPr baseColWidth="10" defaultColWidth="14.42578125" defaultRowHeight="15" customHeight="1"/>
  <cols>
    <col min="1" max="2" width="14.42578125" customWidth="1"/>
    <col min="3" max="4" width="11.7109375" customWidth="1"/>
    <col min="5" max="5" width="30" customWidth="1"/>
    <col min="6" max="6" width="75.42578125" customWidth="1"/>
    <col min="7" max="7" width="61.140625" customWidth="1"/>
    <col min="8" max="8" width="71" customWidth="1"/>
    <col min="9" max="19" width="14.42578125" customWidth="1"/>
    <col min="20" max="20" width="52.85546875" customWidth="1"/>
    <col min="21" max="23" width="14.42578125" customWidth="1"/>
    <col min="24" max="24" width="56.140625" customWidth="1"/>
    <col min="25" max="25" width="14.42578125" customWidth="1"/>
    <col min="26" max="26" width="30.140625" customWidth="1"/>
    <col min="27" max="27" width="14.42578125" customWidth="1"/>
    <col min="28" max="28" width="64.42578125" customWidth="1"/>
    <col min="29" max="29" width="94" customWidth="1"/>
    <col min="30" max="32" width="14.42578125" customWidth="1"/>
    <col min="33" max="33" width="21.140625" customWidth="1"/>
    <col min="34" max="36" width="14.42578125" customWidth="1"/>
    <col min="37" max="37" width="20.140625" customWidth="1"/>
    <col min="38" max="38" width="12.42578125" customWidth="1"/>
    <col min="39" max="39" width="53.85546875" customWidth="1"/>
    <col min="40" max="40" width="68.28515625" customWidth="1"/>
    <col min="41" max="41" width="14.42578125" customWidth="1"/>
    <col min="42" max="42" width="21.140625" customWidth="1"/>
    <col min="43" max="43" width="42.28515625" customWidth="1"/>
    <col min="44" max="45" width="14.42578125" customWidth="1"/>
    <col min="46" max="46" width="121.28515625" customWidth="1"/>
    <col min="47" max="47" width="19.140625" customWidth="1"/>
    <col min="48" max="48" width="36.42578125" customWidth="1"/>
    <col min="49" max="49" width="40.7109375" customWidth="1"/>
    <col min="50" max="50" width="14.85546875" customWidth="1"/>
    <col min="51" max="51" width="14.42578125" customWidth="1"/>
    <col min="52" max="52" width="57" customWidth="1"/>
    <col min="53" max="53" width="43.85546875" customWidth="1"/>
    <col min="54" max="54" width="33" customWidth="1"/>
    <col min="55" max="55" width="153.28515625" customWidth="1"/>
    <col min="56" max="56" width="51.140625" customWidth="1"/>
    <col min="57" max="60" width="14.42578125" customWidth="1"/>
  </cols>
  <sheetData>
    <row r="1" spans="1:60" ht="15.75" customHeight="1">
      <c r="A1" s="307" t="s">
        <v>3</v>
      </c>
      <c r="B1" s="285"/>
      <c r="C1" s="285"/>
      <c r="D1" s="285"/>
      <c r="E1" s="285"/>
      <c r="F1" s="285"/>
      <c r="G1" s="285"/>
      <c r="H1" s="285"/>
      <c r="I1" s="286"/>
      <c r="J1" s="305" t="s">
        <v>0</v>
      </c>
      <c r="K1" s="285"/>
      <c r="L1" s="285"/>
      <c r="M1" s="285"/>
      <c r="N1" s="285"/>
      <c r="O1" s="285"/>
      <c r="P1" s="285"/>
      <c r="Q1" s="285"/>
      <c r="R1" s="285"/>
      <c r="S1" s="285"/>
      <c r="T1" s="285"/>
      <c r="U1" s="285"/>
      <c r="V1" s="285"/>
      <c r="W1" s="285"/>
      <c r="X1" s="285"/>
      <c r="Y1" s="285"/>
      <c r="Z1" s="285"/>
      <c r="AA1" s="285"/>
      <c r="AB1" s="285"/>
      <c r="AC1" s="285"/>
      <c r="AD1" s="286"/>
      <c r="AE1" s="306"/>
      <c r="AF1" s="285"/>
      <c r="AG1" s="285"/>
      <c r="AH1" s="285"/>
      <c r="AI1" s="285"/>
      <c r="AJ1" s="285"/>
      <c r="AK1" s="285"/>
      <c r="AL1" s="285"/>
      <c r="AM1" s="286"/>
      <c r="AN1" s="306" t="s">
        <v>1</v>
      </c>
      <c r="AO1" s="285"/>
      <c r="AP1" s="285"/>
      <c r="AQ1" s="285"/>
      <c r="AR1" s="285"/>
      <c r="AS1" s="285"/>
      <c r="AT1" s="285"/>
      <c r="AU1" s="285"/>
      <c r="AV1" s="285"/>
      <c r="AW1" s="285"/>
      <c r="AX1" s="285"/>
      <c r="AY1" s="286"/>
      <c r="AZ1" s="63"/>
      <c r="BA1" s="63"/>
      <c r="BB1" s="63"/>
      <c r="BC1" s="63"/>
      <c r="BD1" s="63"/>
      <c r="BE1" s="306" t="s">
        <v>2</v>
      </c>
      <c r="BF1" s="285"/>
      <c r="BG1" s="285"/>
      <c r="BH1" s="286"/>
    </row>
    <row r="2" spans="1:60" ht="15.75" customHeight="1">
      <c r="A2" s="308" t="s">
        <v>132</v>
      </c>
      <c r="B2" s="308" t="s">
        <v>12</v>
      </c>
      <c r="C2" s="308" t="s">
        <v>133</v>
      </c>
      <c r="D2" s="308" t="s">
        <v>134</v>
      </c>
      <c r="E2" s="308" t="s">
        <v>13</v>
      </c>
      <c r="F2" s="308" t="s">
        <v>135</v>
      </c>
      <c r="G2" s="308" t="s">
        <v>136</v>
      </c>
      <c r="H2" s="308" t="s">
        <v>137</v>
      </c>
      <c r="I2" s="308" t="s">
        <v>234</v>
      </c>
      <c r="J2" s="304" t="s">
        <v>4</v>
      </c>
      <c r="K2" s="304" t="s">
        <v>5</v>
      </c>
      <c r="L2" s="304" t="s">
        <v>6</v>
      </c>
      <c r="M2" s="304" t="s">
        <v>7</v>
      </c>
      <c r="N2" s="304" t="s">
        <v>8</v>
      </c>
      <c r="O2" s="304" t="s">
        <v>9</v>
      </c>
      <c r="P2" s="304" t="s">
        <v>10</v>
      </c>
      <c r="Q2" s="304" t="s">
        <v>11</v>
      </c>
      <c r="R2" s="304" t="s">
        <v>12</v>
      </c>
      <c r="S2" s="304" t="s">
        <v>13</v>
      </c>
      <c r="T2" s="304" t="s">
        <v>14</v>
      </c>
      <c r="U2" s="305" t="s">
        <v>15</v>
      </c>
      <c r="V2" s="286"/>
      <c r="W2" s="64"/>
      <c r="X2" s="304" t="s">
        <v>16</v>
      </c>
      <c r="Y2" s="305" t="s">
        <v>17</v>
      </c>
      <c r="Z2" s="285"/>
      <c r="AA2" s="286"/>
      <c r="AB2" s="304" t="s">
        <v>18</v>
      </c>
      <c r="AC2" s="304" t="s">
        <v>19</v>
      </c>
      <c r="AD2" s="304" t="s">
        <v>20</v>
      </c>
      <c r="AE2" s="306" t="s">
        <v>21</v>
      </c>
      <c r="AF2" s="285"/>
      <c r="AG2" s="285"/>
      <c r="AH2" s="285"/>
      <c r="AI2" s="285"/>
      <c r="AJ2" s="285"/>
      <c r="AK2" s="285"/>
      <c r="AL2" s="286"/>
      <c r="AM2" s="309" t="s">
        <v>22</v>
      </c>
      <c r="AN2" s="306" t="s">
        <v>23</v>
      </c>
      <c r="AO2" s="285"/>
      <c r="AP2" s="286"/>
      <c r="AQ2" s="306" t="s">
        <v>24</v>
      </c>
      <c r="AR2" s="285"/>
      <c r="AS2" s="286"/>
      <c r="AT2" s="306" t="s">
        <v>25</v>
      </c>
      <c r="AU2" s="285"/>
      <c r="AV2" s="286"/>
      <c r="AW2" s="306" t="s">
        <v>26</v>
      </c>
      <c r="AX2" s="285"/>
      <c r="AY2" s="286"/>
      <c r="AZ2" s="306" t="s">
        <v>27</v>
      </c>
      <c r="BA2" s="285"/>
      <c r="BB2" s="286"/>
      <c r="BC2" s="309" t="s">
        <v>28</v>
      </c>
      <c r="BD2" s="309" t="s">
        <v>29</v>
      </c>
      <c r="BE2" s="306"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64" t="s">
        <v>31</v>
      </c>
      <c r="V3" s="64" t="s">
        <v>32</v>
      </c>
      <c r="W3" s="64" t="s">
        <v>33</v>
      </c>
      <c r="X3" s="289"/>
      <c r="Y3" s="64" t="s">
        <v>34</v>
      </c>
      <c r="Z3" s="64" t="s">
        <v>35</v>
      </c>
      <c r="AA3" s="64" t="s">
        <v>36</v>
      </c>
      <c r="AB3" s="289"/>
      <c r="AC3" s="289"/>
      <c r="AD3" s="289"/>
      <c r="AE3" s="63" t="s">
        <v>5</v>
      </c>
      <c r="AF3" s="63" t="s">
        <v>37</v>
      </c>
      <c r="AG3" s="63" t="s">
        <v>38</v>
      </c>
      <c r="AH3" s="63" t="s">
        <v>39</v>
      </c>
      <c r="AI3" s="63" t="s">
        <v>40</v>
      </c>
      <c r="AJ3" s="63" t="s">
        <v>41</v>
      </c>
      <c r="AK3" s="63" t="s">
        <v>42</v>
      </c>
      <c r="AL3" s="63" t="s">
        <v>43</v>
      </c>
      <c r="AM3" s="289"/>
      <c r="AN3" s="63" t="s">
        <v>44</v>
      </c>
      <c r="AO3" s="63" t="s">
        <v>45</v>
      </c>
      <c r="AP3" s="63" t="s">
        <v>46</v>
      </c>
      <c r="AQ3" s="63" t="s">
        <v>44</v>
      </c>
      <c r="AR3" s="63" t="s">
        <v>45</v>
      </c>
      <c r="AS3" s="63" t="s">
        <v>46</v>
      </c>
      <c r="AT3" s="63" t="s">
        <v>44</v>
      </c>
      <c r="AU3" s="63" t="s">
        <v>45</v>
      </c>
      <c r="AV3" s="63" t="s">
        <v>46</v>
      </c>
      <c r="AW3" s="63" t="s">
        <v>44</v>
      </c>
      <c r="AX3" s="63" t="s">
        <v>45</v>
      </c>
      <c r="AY3" s="63" t="s">
        <v>46</v>
      </c>
      <c r="AZ3" s="108" t="s">
        <v>47</v>
      </c>
      <c r="BA3" s="63" t="s">
        <v>48</v>
      </c>
      <c r="BB3" s="63" t="s">
        <v>49</v>
      </c>
      <c r="BC3" s="289"/>
      <c r="BD3" s="289"/>
      <c r="BE3" s="63" t="s">
        <v>50</v>
      </c>
      <c r="BF3" s="63" t="s">
        <v>51</v>
      </c>
      <c r="BG3" s="63" t="s">
        <v>52</v>
      </c>
      <c r="BH3" s="63" t="s">
        <v>53</v>
      </c>
    </row>
    <row r="4" spans="1:60" ht="408.75" customHeight="1">
      <c r="A4" s="109" t="s">
        <v>379</v>
      </c>
      <c r="B4" s="110" t="s">
        <v>380</v>
      </c>
      <c r="C4" s="71">
        <v>144</v>
      </c>
      <c r="D4" s="71">
        <v>3</v>
      </c>
      <c r="E4" s="111" t="s">
        <v>381</v>
      </c>
      <c r="F4" s="65" t="s">
        <v>382</v>
      </c>
      <c r="G4" s="65" t="s">
        <v>383</v>
      </c>
      <c r="H4" s="65" t="s">
        <v>384</v>
      </c>
      <c r="I4" s="71">
        <v>54</v>
      </c>
      <c r="J4" s="65" t="s">
        <v>59</v>
      </c>
      <c r="K4" s="65" t="s">
        <v>385</v>
      </c>
      <c r="L4" s="73" t="s">
        <v>61</v>
      </c>
      <c r="M4" s="65" t="s">
        <v>62</v>
      </c>
      <c r="N4" s="65"/>
      <c r="O4" s="74" t="s">
        <v>386</v>
      </c>
      <c r="P4" s="74" t="s">
        <v>387</v>
      </c>
      <c r="Q4" s="65" t="s">
        <v>65</v>
      </c>
      <c r="R4" s="110" t="s">
        <v>388</v>
      </c>
      <c r="S4" s="112" t="s">
        <v>381</v>
      </c>
      <c r="T4" s="65" t="s">
        <v>389</v>
      </c>
      <c r="U4" s="65">
        <v>43</v>
      </c>
      <c r="V4" s="65">
        <v>11</v>
      </c>
      <c r="W4" s="113">
        <v>1125</v>
      </c>
      <c r="X4" s="65" t="s">
        <v>390</v>
      </c>
      <c r="Y4" s="65" t="s">
        <v>391</v>
      </c>
      <c r="Z4" s="65" t="s">
        <v>392</v>
      </c>
      <c r="AA4" s="65" t="s">
        <v>386</v>
      </c>
      <c r="AB4" s="65" t="s">
        <v>384</v>
      </c>
      <c r="AC4" s="65" t="s">
        <v>393</v>
      </c>
      <c r="AD4" s="65"/>
      <c r="AE4" s="65" t="s">
        <v>385</v>
      </c>
      <c r="AF4" s="65">
        <v>221111</v>
      </c>
      <c r="AG4" s="65" t="s">
        <v>147</v>
      </c>
      <c r="AH4" s="65" t="s">
        <v>394</v>
      </c>
      <c r="AI4" s="65" t="s">
        <v>395</v>
      </c>
      <c r="AJ4" s="65" t="s">
        <v>396</v>
      </c>
      <c r="AK4" s="65" t="s">
        <v>397</v>
      </c>
      <c r="AL4" s="65" t="s">
        <v>398</v>
      </c>
      <c r="AM4" s="65" t="s">
        <v>399</v>
      </c>
      <c r="AN4" s="65" t="s">
        <v>400</v>
      </c>
      <c r="AO4" s="65" t="s">
        <v>80</v>
      </c>
      <c r="AP4" s="65" t="s">
        <v>401</v>
      </c>
      <c r="AQ4" s="65" t="s">
        <v>402</v>
      </c>
      <c r="AR4" s="65" t="s">
        <v>80</v>
      </c>
      <c r="AS4" s="65" t="s">
        <v>401</v>
      </c>
      <c r="AT4" s="65" t="s">
        <v>403</v>
      </c>
      <c r="AU4" s="65" t="s">
        <v>404</v>
      </c>
      <c r="AV4" s="65" t="s">
        <v>405</v>
      </c>
      <c r="AW4" s="65" t="s">
        <v>406</v>
      </c>
      <c r="AX4" s="65" t="s">
        <v>404</v>
      </c>
      <c r="AY4" s="103" t="s">
        <v>401</v>
      </c>
      <c r="AZ4" s="65" t="s">
        <v>407</v>
      </c>
      <c r="BA4" s="91" t="s">
        <v>408</v>
      </c>
      <c r="BB4" s="65" t="s">
        <v>409</v>
      </c>
      <c r="BC4" s="99" t="s">
        <v>410</v>
      </c>
      <c r="BD4" s="99" t="s">
        <v>411</v>
      </c>
      <c r="BE4" s="99" t="s">
        <v>412</v>
      </c>
      <c r="BF4" s="99" t="s">
        <v>92</v>
      </c>
      <c r="BG4" s="99" t="s">
        <v>93</v>
      </c>
      <c r="BH4" s="99" t="s">
        <v>413</v>
      </c>
    </row>
    <row r="5" spans="1:60" ht="408.75" customHeight="1">
      <c r="A5" s="109" t="s">
        <v>379</v>
      </c>
      <c r="B5" s="110" t="s">
        <v>380</v>
      </c>
      <c r="C5" s="71">
        <v>144</v>
      </c>
      <c r="D5" s="71">
        <v>3</v>
      </c>
      <c r="E5" s="114" t="s">
        <v>414</v>
      </c>
      <c r="F5" s="65" t="s">
        <v>415</v>
      </c>
      <c r="G5" s="65" t="s">
        <v>416</v>
      </c>
      <c r="H5" s="65" t="s">
        <v>417</v>
      </c>
      <c r="I5" s="71">
        <v>30</v>
      </c>
      <c r="J5" s="65"/>
      <c r="K5" s="65" t="s">
        <v>385</v>
      </c>
      <c r="L5" s="73" t="s">
        <v>61</v>
      </c>
      <c r="M5" s="65" t="s">
        <v>62</v>
      </c>
      <c r="N5" s="65"/>
      <c r="O5" s="74" t="s">
        <v>386</v>
      </c>
      <c r="P5" s="81" t="s">
        <v>98</v>
      </c>
      <c r="Q5" s="65" t="s">
        <v>99</v>
      </c>
      <c r="R5" s="110" t="s">
        <v>388</v>
      </c>
      <c r="S5" s="114" t="s">
        <v>414</v>
      </c>
      <c r="T5" s="65" t="s">
        <v>418</v>
      </c>
      <c r="U5" s="71">
        <v>24</v>
      </c>
      <c r="V5" s="71">
        <v>6</v>
      </c>
      <c r="W5" s="71">
        <v>0.625</v>
      </c>
      <c r="X5" s="65" t="s">
        <v>419</v>
      </c>
      <c r="Y5" s="65" t="s">
        <v>391</v>
      </c>
      <c r="Z5" s="65" t="s">
        <v>420</v>
      </c>
      <c r="AA5" s="65" t="s">
        <v>386</v>
      </c>
      <c r="AB5" s="65" t="s">
        <v>421</v>
      </c>
      <c r="AC5" s="65" t="s">
        <v>422</v>
      </c>
      <c r="AD5" s="65"/>
      <c r="AE5" s="65" t="s">
        <v>385</v>
      </c>
      <c r="AF5" s="65">
        <v>221111</v>
      </c>
      <c r="AG5" s="65" t="s">
        <v>147</v>
      </c>
      <c r="AH5" s="65" t="s">
        <v>423</v>
      </c>
      <c r="AI5" s="65" t="s">
        <v>395</v>
      </c>
      <c r="AJ5" s="65" t="s">
        <v>396</v>
      </c>
      <c r="AK5" s="65"/>
      <c r="AL5" s="65" t="s">
        <v>398</v>
      </c>
      <c r="AM5" s="65" t="s">
        <v>399</v>
      </c>
      <c r="AN5" s="65" t="s">
        <v>400</v>
      </c>
      <c r="AO5" s="65" t="s">
        <v>80</v>
      </c>
      <c r="AP5" s="65" t="s">
        <v>401</v>
      </c>
      <c r="AQ5" s="65"/>
      <c r="AR5" s="65"/>
      <c r="AS5" s="65"/>
      <c r="AT5" s="65" t="s">
        <v>424</v>
      </c>
      <c r="AU5" s="65" t="s">
        <v>404</v>
      </c>
      <c r="AV5" s="65" t="s">
        <v>405</v>
      </c>
      <c r="AW5" s="65" t="s">
        <v>406</v>
      </c>
      <c r="AX5" s="65" t="s">
        <v>404</v>
      </c>
      <c r="AY5" s="65" t="s">
        <v>401</v>
      </c>
      <c r="AZ5" s="115" t="s">
        <v>425</v>
      </c>
      <c r="BA5" s="65" t="s">
        <v>426</v>
      </c>
      <c r="BB5" s="65" t="s">
        <v>427</v>
      </c>
      <c r="BC5" s="99" t="s">
        <v>410</v>
      </c>
      <c r="BD5" s="99" t="s">
        <v>411</v>
      </c>
      <c r="BE5" s="99" t="s">
        <v>412</v>
      </c>
      <c r="BF5" s="99" t="s">
        <v>92</v>
      </c>
      <c r="BG5" s="99" t="s">
        <v>93</v>
      </c>
      <c r="BH5" s="99" t="s">
        <v>413</v>
      </c>
    </row>
    <row r="6" spans="1:60" ht="408.75" customHeight="1">
      <c r="A6" s="109" t="s">
        <v>379</v>
      </c>
      <c r="B6" s="110" t="s">
        <v>380</v>
      </c>
      <c r="C6" s="71">
        <v>144</v>
      </c>
      <c r="D6" s="71">
        <v>3</v>
      </c>
      <c r="E6" s="115" t="s">
        <v>428</v>
      </c>
      <c r="F6" s="65" t="s">
        <v>429</v>
      </c>
      <c r="G6" s="65" t="s">
        <v>430</v>
      </c>
      <c r="H6" s="65" t="s">
        <v>431</v>
      </c>
      <c r="I6" s="71">
        <v>40</v>
      </c>
      <c r="J6" s="65"/>
      <c r="K6" s="65" t="s">
        <v>385</v>
      </c>
      <c r="L6" s="73" t="s">
        <v>61</v>
      </c>
      <c r="M6" s="65" t="s">
        <v>62</v>
      </c>
      <c r="N6" s="65"/>
      <c r="O6" s="74" t="s">
        <v>386</v>
      </c>
      <c r="P6" s="81" t="s">
        <v>98</v>
      </c>
      <c r="Q6" s="65" t="s">
        <v>99</v>
      </c>
      <c r="R6" s="110" t="s">
        <v>388</v>
      </c>
      <c r="S6" s="115" t="s">
        <v>428</v>
      </c>
      <c r="T6" s="65" t="s">
        <v>432</v>
      </c>
      <c r="U6" s="71">
        <v>32</v>
      </c>
      <c r="V6" s="71">
        <v>8</v>
      </c>
      <c r="W6" s="71">
        <v>0.83</v>
      </c>
      <c r="X6" s="65" t="s">
        <v>433</v>
      </c>
      <c r="Y6" s="65" t="s">
        <v>391</v>
      </c>
      <c r="Z6" s="65" t="s">
        <v>420</v>
      </c>
      <c r="AA6" s="65" t="s">
        <v>386</v>
      </c>
      <c r="AB6" s="65" t="s">
        <v>431</v>
      </c>
      <c r="AC6" s="111" t="s">
        <v>434</v>
      </c>
      <c r="AD6" s="65"/>
      <c r="AE6" s="65" t="s">
        <v>385</v>
      </c>
      <c r="AF6" s="65">
        <v>221111</v>
      </c>
      <c r="AG6" s="65" t="s">
        <v>147</v>
      </c>
      <c r="AH6" s="116" t="s">
        <v>99</v>
      </c>
      <c r="AI6" s="65" t="s">
        <v>395</v>
      </c>
      <c r="AJ6" s="65" t="s">
        <v>396</v>
      </c>
      <c r="AK6" s="65"/>
      <c r="AL6" s="65" t="s">
        <v>398</v>
      </c>
      <c r="AM6" s="65" t="s">
        <v>399</v>
      </c>
      <c r="AN6" s="65" t="s">
        <v>400</v>
      </c>
      <c r="AO6" s="65" t="s">
        <v>80</v>
      </c>
      <c r="AP6" s="65" t="s">
        <v>401</v>
      </c>
      <c r="AQ6" s="65"/>
      <c r="AR6" s="65"/>
      <c r="AS6" s="65"/>
      <c r="AT6" s="65" t="s">
        <v>435</v>
      </c>
      <c r="AU6" s="65" t="s">
        <v>404</v>
      </c>
      <c r="AV6" s="65" t="s">
        <v>405</v>
      </c>
      <c r="AW6" s="65" t="s">
        <v>406</v>
      </c>
      <c r="AX6" s="65" t="s">
        <v>404</v>
      </c>
      <c r="AY6" s="65" t="s">
        <v>401</v>
      </c>
      <c r="AZ6" s="65" t="s">
        <v>436</v>
      </c>
      <c r="BA6" s="65" t="s">
        <v>437</v>
      </c>
      <c r="BB6" s="65" t="s">
        <v>438</v>
      </c>
      <c r="BC6" s="99" t="s">
        <v>410</v>
      </c>
      <c r="BD6" s="99" t="s">
        <v>411</v>
      </c>
      <c r="BE6" s="99" t="s">
        <v>412</v>
      </c>
      <c r="BF6" s="99" t="s">
        <v>92</v>
      </c>
      <c r="BG6" s="99" t="s">
        <v>93</v>
      </c>
      <c r="BH6" s="99" t="s">
        <v>413</v>
      </c>
    </row>
    <row r="7" spans="1:60" ht="388.5" customHeight="1">
      <c r="A7" s="109" t="s">
        <v>379</v>
      </c>
      <c r="B7" s="110" t="s">
        <v>380</v>
      </c>
      <c r="C7" s="71">
        <v>144</v>
      </c>
      <c r="D7" s="71">
        <v>3</v>
      </c>
      <c r="E7" s="115" t="s">
        <v>439</v>
      </c>
      <c r="F7" s="81" t="s">
        <v>440</v>
      </c>
      <c r="G7" s="81" t="s">
        <v>441</v>
      </c>
      <c r="H7" s="81" t="s">
        <v>442</v>
      </c>
      <c r="I7" s="117">
        <v>20</v>
      </c>
      <c r="J7" s="81"/>
      <c r="K7" s="65" t="s">
        <v>385</v>
      </c>
      <c r="L7" s="118" t="s">
        <v>61</v>
      </c>
      <c r="M7" s="65" t="s">
        <v>62</v>
      </c>
      <c r="N7" s="81"/>
      <c r="O7" s="74" t="s">
        <v>386</v>
      </c>
      <c r="P7" s="65" t="s">
        <v>275</v>
      </c>
      <c r="Q7" s="65" t="s">
        <v>99</v>
      </c>
      <c r="R7" s="110" t="s">
        <v>388</v>
      </c>
      <c r="S7" s="115" t="s">
        <v>443</v>
      </c>
      <c r="T7" s="81" t="s">
        <v>444</v>
      </c>
      <c r="U7" s="117">
        <v>16</v>
      </c>
      <c r="V7" s="117">
        <v>4</v>
      </c>
      <c r="W7" s="117">
        <v>0.42</v>
      </c>
      <c r="X7" s="81" t="s">
        <v>445</v>
      </c>
      <c r="Y7" s="65" t="s">
        <v>391</v>
      </c>
      <c r="Z7" s="65" t="s">
        <v>420</v>
      </c>
      <c r="AA7" s="65" t="s">
        <v>386</v>
      </c>
      <c r="AB7" s="81" t="s">
        <v>442</v>
      </c>
      <c r="AC7" s="111" t="s">
        <v>446</v>
      </c>
      <c r="AD7" s="81"/>
      <c r="AE7" s="65" t="s">
        <v>385</v>
      </c>
      <c r="AF7" s="65">
        <v>221111</v>
      </c>
      <c r="AG7" s="65" t="s">
        <v>147</v>
      </c>
      <c r="AH7" s="116" t="s">
        <v>99</v>
      </c>
      <c r="AI7" s="65" t="s">
        <v>395</v>
      </c>
      <c r="AJ7" s="65" t="s">
        <v>396</v>
      </c>
      <c r="AK7" s="81"/>
      <c r="AL7" s="65" t="s">
        <v>398</v>
      </c>
      <c r="AM7" s="65" t="s">
        <v>399</v>
      </c>
      <c r="AN7" s="65" t="s">
        <v>400</v>
      </c>
      <c r="AO7" s="65" t="s">
        <v>80</v>
      </c>
      <c r="AP7" s="65" t="s">
        <v>401</v>
      </c>
      <c r="AQ7" s="81"/>
      <c r="AR7" s="81"/>
      <c r="AS7" s="81"/>
      <c r="AT7" s="81" t="s">
        <v>447</v>
      </c>
      <c r="AU7" s="65" t="s">
        <v>404</v>
      </c>
      <c r="AV7" s="65" t="s">
        <v>405</v>
      </c>
      <c r="AW7" s="65" t="s">
        <v>406</v>
      </c>
      <c r="AX7" s="65" t="s">
        <v>404</v>
      </c>
      <c r="AY7" s="65" t="s">
        <v>401</v>
      </c>
      <c r="AZ7" s="81" t="s">
        <v>448</v>
      </c>
      <c r="BA7" s="81" t="s">
        <v>449</v>
      </c>
      <c r="BB7" s="81" t="s">
        <v>450</v>
      </c>
      <c r="BC7" s="99" t="s">
        <v>410</v>
      </c>
      <c r="BD7" s="99" t="s">
        <v>411</v>
      </c>
      <c r="BE7" s="99" t="s">
        <v>412</v>
      </c>
      <c r="BF7" s="99" t="s">
        <v>92</v>
      </c>
      <c r="BG7" s="99" t="s">
        <v>93</v>
      </c>
      <c r="BH7" s="99" t="s">
        <v>413</v>
      </c>
    </row>
    <row r="8" spans="1:60" ht="15.75" customHeight="1">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row>
    <row r="9" spans="1:60" ht="15.75" customHeight="1">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row>
    <row r="10" spans="1:60" ht="15.75" customHeight="1">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row>
    <row r="11" spans="1:60" ht="15.75" customHeight="1">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row>
    <row r="12" spans="1:60" ht="15.75" customHeight="1">
      <c r="A12" s="119"/>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row>
    <row r="13" spans="1:60" ht="15.75" customHeight="1">
      <c r="A13" s="119"/>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row>
    <row r="14" spans="1:60" ht="15.75" customHeight="1">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row>
    <row r="15" spans="1:60" ht="15.75" customHeight="1">
      <c r="A15" s="119"/>
      <c r="B15" s="119"/>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row>
    <row r="16" spans="1:60" ht="15.75" customHeight="1">
      <c r="A16" s="119"/>
      <c r="B16" s="119"/>
      <c r="C16" s="119"/>
      <c r="D16" s="119"/>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row>
    <row r="17" spans="1:60" ht="15.75" customHeight="1">
      <c r="A17" s="119"/>
      <c r="B17" s="119"/>
      <c r="C17" s="119"/>
      <c r="D17" s="119"/>
      <c r="E17" s="119"/>
      <c r="F17" s="119"/>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row>
    <row r="18" spans="1:60" ht="15.75" customHeight="1">
      <c r="A18" s="119"/>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row>
    <row r="19" spans="1:60" ht="15.75" customHeight="1">
      <c r="A19" s="119"/>
      <c r="B19" s="119"/>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row>
    <row r="20" spans="1:60" ht="15.75" customHeight="1">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row>
    <row r="21" spans="1:60" ht="15.75" customHeight="1">
      <c r="A21" s="119"/>
      <c r="B21" s="119"/>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row>
    <row r="22" spans="1:60" ht="15.75" customHeight="1">
      <c r="A22" s="119"/>
      <c r="B22" s="119"/>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row>
    <row r="23" spans="1:60" ht="15.75" customHeight="1">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row>
    <row r="24" spans="1:60" ht="15.75" customHeight="1">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row>
    <row r="25" spans="1:60" ht="15.75" customHeight="1">
      <c r="A25" s="120"/>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row>
    <row r="26" spans="1:60" ht="15.75" customHeight="1">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row>
    <row r="27" spans="1:60" ht="15.75" customHeight="1">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row>
    <row r="28" spans="1:60" ht="15.75" customHeight="1">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row>
    <row r="29" spans="1:60" ht="15.75" customHeight="1">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row>
    <row r="30" spans="1:60" ht="15.75" customHeight="1">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row>
    <row r="31" spans="1:60" ht="15.75" customHeight="1">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row>
    <row r="32" spans="1:60" ht="15.75" customHeight="1">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row>
    <row r="33" spans="1:60" ht="15.75" customHeight="1">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row>
    <row r="34" spans="1:60" ht="15.75" customHeight="1">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row>
    <row r="35" spans="1:60" ht="15.75" customHeight="1">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row>
    <row r="36" spans="1:60" ht="15.75" customHeight="1">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row>
    <row r="37" spans="1:60" ht="15.75" customHeight="1">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row>
    <row r="38" spans="1:60" ht="15.75" customHeight="1">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row>
    <row r="39" spans="1:60" ht="15.75" customHeight="1">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row>
    <row r="40" spans="1:60" ht="15.75" customHeight="1">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row>
    <row r="41" spans="1:60" ht="15.75" customHeight="1">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row>
    <row r="42" spans="1:60" ht="15.75" customHeight="1">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row>
    <row r="43" spans="1:60" ht="15.75" customHeight="1">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row>
    <row r="44" spans="1:60" ht="15.75" customHeight="1">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row>
    <row r="45" spans="1:60" ht="15.75" customHeight="1">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row>
    <row r="46" spans="1:60" ht="15.75" customHeight="1">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row>
    <row r="47" spans="1:60" ht="15.75" customHeight="1">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row>
    <row r="48" spans="1:60" ht="15.75" customHeight="1">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row>
    <row r="49" spans="1:60" ht="15.75" customHeight="1">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row>
    <row r="50" spans="1:60" ht="15.75" customHeight="1">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row>
    <row r="51" spans="1:60" ht="15.75" customHeight="1">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row>
    <row r="52" spans="1:60" ht="15.75" customHeight="1">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row>
    <row r="53" spans="1:60" ht="15.75" customHeight="1">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row>
    <row r="54" spans="1:60" ht="15.75" customHeight="1">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row>
    <row r="55" spans="1:60" ht="15.75" customHeight="1">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row>
    <row r="56" spans="1:60" ht="15.75" customHeight="1">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row>
    <row r="57" spans="1:60" ht="15.75" customHeight="1">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row>
    <row r="58" spans="1:60" ht="15.75" customHeight="1">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row>
    <row r="59" spans="1:60" ht="15.75" customHeight="1">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row>
    <row r="60" spans="1:60" ht="15.75" customHeight="1">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row>
    <row r="61" spans="1:60" ht="15.75" customHeight="1">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row>
    <row r="62" spans="1:60" ht="15.75" customHeight="1">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row>
    <row r="63" spans="1:60" ht="15.75" customHeight="1">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row>
    <row r="64" spans="1:60" ht="15.75" customHeight="1">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5.75" customHeight="1">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c r="AZ65" s="107"/>
      <c r="BA65" s="107"/>
      <c r="BB65" s="107"/>
      <c r="BC65" s="107"/>
      <c r="BD65" s="107"/>
      <c r="BE65" s="107"/>
      <c r="BF65" s="107"/>
      <c r="BG65" s="107"/>
      <c r="BH65" s="107"/>
    </row>
    <row r="66" spans="1:60" ht="15.75" customHeight="1">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5.75" customHeight="1">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row>
    <row r="68" spans="1:60" ht="15.75" customHeight="1">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5.75" customHeight="1">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row>
    <row r="70" spans="1:60" ht="15.75" customHeight="1">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row>
    <row r="71" spans="1:60" ht="15.75" customHeight="1">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row>
    <row r="72" spans="1:60" ht="15.75" customHeight="1">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row>
    <row r="73" spans="1:60" ht="15.75" customHeight="1">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row>
    <row r="74" spans="1:60" ht="15.75" customHeight="1">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row>
    <row r="75" spans="1:60" ht="15.75" customHeight="1">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row>
    <row r="76" spans="1:60" ht="15.75" customHeight="1">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row>
    <row r="77" spans="1:60" ht="15.75" customHeight="1">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row>
    <row r="78" spans="1:60" ht="15.75" customHeight="1">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row>
    <row r="79" spans="1:60" ht="15.75" customHeight="1">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row>
    <row r="80" spans="1:60" ht="15.75" customHeight="1">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row>
    <row r="81" spans="1:60" ht="15.75" customHeight="1">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row>
    <row r="82" spans="1:60" ht="15.75" customHeight="1">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row>
    <row r="83" spans="1:60" ht="15.75" customHeight="1">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row>
    <row r="84" spans="1:60" ht="15.75" customHeight="1">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row>
    <row r="85" spans="1:60" ht="15.75" customHeight="1">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row>
    <row r="86" spans="1:60" ht="15.75" customHeight="1">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row>
    <row r="87" spans="1:60" ht="15.75" customHeight="1">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row>
    <row r="88" spans="1:60" ht="15.75" customHeight="1">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c r="BC88" s="107"/>
      <c r="BD88" s="107"/>
      <c r="BE88" s="107"/>
      <c r="BF88" s="107"/>
      <c r="BG88" s="107"/>
      <c r="BH88" s="107"/>
    </row>
    <row r="89" spans="1:60" ht="15.75" customHeight="1">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row>
    <row r="90" spans="1:60" ht="15.75" customHeight="1">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75"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row>
    <row r="92" spans="1:60" ht="15.75" customHeight="1">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5.75" customHeight="1">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107"/>
      <c r="BB93" s="107"/>
      <c r="BC93" s="107"/>
      <c r="BD93" s="107"/>
      <c r="BE93" s="107"/>
      <c r="BF93" s="107"/>
      <c r="BG93" s="107"/>
      <c r="BH93" s="107"/>
    </row>
    <row r="94" spans="1:60" ht="15.75" customHeight="1">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5.75" customHeight="1">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row>
    <row r="96" spans="1:60" ht="15.75" customHeight="1">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107"/>
      <c r="BB96" s="107"/>
      <c r="BC96" s="107"/>
      <c r="BD96" s="107"/>
      <c r="BE96" s="107"/>
      <c r="BF96" s="107"/>
      <c r="BG96" s="107"/>
      <c r="BH96" s="107"/>
    </row>
    <row r="97" spans="1:60" ht="15.75" customHeight="1">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row>
    <row r="98" spans="1:60" ht="15.75" customHeight="1">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107"/>
      <c r="BB98" s="107"/>
      <c r="BC98" s="107"/>
      <c r="BD98" s="107"/>
      <c r="BE98" s="107"/>
      <c r="BF98" s="107"/>
      <c r="BG98" s="107"/>
      <c r="BH98" s="107"/>
    </row>
    <row r="99" spans="1:60" ht="15.75" customHeight="1">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row>
    <row r="100" spans="1:60" ht="15.75" customHeight="1">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row>
    <row r="101" spans="1:60" ht="15.75" customHeight="1">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row>
    <row r="102" spans="1:60" ht="15.75" customHeight="1">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c r="BA102" s="107"/>
      <c r="BB102" s="107"/>
      <c r="BC102" s="107"/>
      <c r="BD102" s="107"/>
      <c r="BE102" s="107"/>
      <c r="BF102" s="107"/>
      <c r="BG102" s="107"/>
      <c r="BH102" s="107"/>
    </row>
    <row r="103" spans="1:60" ht="15.75" customHeight="1">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row>
    <row r="104" spans="1:60" ht="15.75" customHeight="1">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row>
    <row r="105" spans="1:60" ht="15.75" customHeight="1">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107"/>
      <c r="AZ105" s="107"/>
      <c r="BA105" s="107"/>
      <c r="BB105" s="107"/>
      <c r="BC105" s="107"/>
      <c r="BD105" s="107"/>
      <c r="BE105" s="107"/>
      <c r="BF105" s="107"/>
      <c r="BG105" s="107"/>
      <c r="BH105" s="107"/>
    </row>
    <row r="106" spans="1:60" ht="15.75" customHeight="1">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row>
    <row r="107" spans="1:60" ht="15.75" customHeight="1">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107"/>
      <c r="AZ107" s="107"/>
      <c r="BA107" s="107"/>
      <c r="BB107" s="107"/>
      <c r="BC107" s="107"/>
      <c r="BD107" s="107"/>
      <c r="BE107" s="107"/>
      <c r="BF107" s="107"/>
      <c r="BG107" s="107"/>
      <c r="BH107" s="107"/>
    </row>
    <row r="108" spans="1:60" ht="15.75" customHeight="1">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c r="AK108" s="107"/>
      <c r="AL108" s="107"/>
      <c r="AM108" s="107"/>
      <c r="AN108" s="107"/>
      <c r="AO108" s="107"/>
      <c r="AP108" s="107"/>
      <c r="AQ108" s="107"/>
      <c r="AR108" s="107"/>
      <c r="AS108" s="107"/>
      <c r="AT108" s="107"/>
      <c r="AU108" s="107"/>
      <c r="AV108" s="107"/>
      <c r="AW108" s="107"/>
      <c r="AX108" s="107"/>
      <c r="AY108" s="107"/>
      <c r="AZ108" s="107"/>
      <c r="BA108" s="107"/>
      <c r="BB108" s="107"/>
      <c r="BC108" s="107"/>
      <c r="BD108" s="107"/>
      <c r="BE108" s="107"/>
      <c r="BF108" s="107"/>
      <c r="BG108" s="107"/>
      <c r="BH108" s="107"/>
    </row>
    <row r="109" spans="1:60" ht="15.75" customHeight="1">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7"/>
      <c r="AZ109" s="107"/>
      <c r="BA109" s="107"/>
      <c r="BB109" s="107"/>
      <c r="BC109" s="107"/>
      <c r="BD109" s="107"/>
      <c r="BE109" s="107"/>
      <c r="BF109" s="107"/>
      <c r="BG109" s="107"/>
      <c r="BH109" s="107"/>
    </row>
    <row r="110" spans="1:60" ht="15.75" customHeight="1">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7"/>
      <c r="AZ110" s="107"/>
      <c r="BA110" s="107"/>
      <c r="BB110" s="107"/>
      <c r="BC110" s="107"/>
      <c r="BD110" s="107"/>
      <c r="BE110" s="107"/>
      <c r="BF110" s="107"/>
      <c r="BG110" s="107"/>
      <c r="BH110" s="107"/>
    </row>
    <row r="111" spans="1:60" ht="15.75" customHeight="1">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07"/>
      <c r="AS111" s="107"/>
      <c r="AT111" s="107"/>
      <c r="AU111" s="107"/>
      <c r="AV111" s="107"/>
      <c r="AW111" s="107"/>
      <c r="AX111" s="107"/>
      <c r="AY111" s="107"/>
      <c r="AZ111" s="107"/>
      <c r="BA111" s="107"/>
      <c r="BB111" s="107"/>
      <c r="BC111" s="107"/>
      <c r="BD111" s="107"/>
      <c r="BE111" s="107"/>
      <c r="BF111" s="107"/>
      <c r="BG111" s="107"/>
      <c r="BH111" s="107"/>
    </row>
    <row r="112" spans="1:60" ht="15.75" customHeight="1">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c r="BG112" s="107"/>
      <c r="BH112" s="107"/>
    </row>
    <row r="113" spans="1:60" ht="15.75" customHeight="1">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row>
    <row r="114" spans="1:60" ht="15.75" customHeight="1">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c r="AK114" s="107"/>
      <c r="AL114" s="107"/>
      <c r="AM114" s="107"/>
      <c r="AN114" s="107"/>
      <c r="AO114" s="107"/>
      <c r="AP114" s="107"/>
      <c r="AQ114" s="107"/>
      <c r="AR114" s="107"/>
      <c r="AS114" s="107"/>
      <c r="AT114" s="107"/>
      <c r="AU114" s="107"/>
      <c r="AV114" s="107"/>
      <c r="AW114" s="107"/>
      <c r="AX114" s="107"/>
      <c r="AY114" s="107"/>
      <c r="AZ114" s="107"/>
      <c r="BA114" s="107"/>
      <c r="BB114" s="107"/>
      <c r="BC114" s="107"/>
      <c r="BD114" s="107"/>
      <c r="BE114" s="107"/>
      <c r="BF114" s="107"/>
      <c r="BG114" s="107"/>
      <c r="BH114" s="107"/>
    </row>
    <row r="115" spans="1:60" ht="15.75" customHeight="1">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c r="AK115" s="107"/>
      <c r="AL115" s="107"/>
      <c r="AM115" s="107"/>
      <c r="AN115" s="107"/>
      <c r="AO115" s="107"/>
      <c r="AP115" s="107"/>
      <c r="AQ115" s="107"/>
      <c r="AR115" s="107"/>
      <c r="AS115" s="107"/>
      <c r="AT115" s="107"/>
      <c r="AU115" s="107"/>
      <c r="AV115" s="107"/>
      <c r="AW115" s="107"/>
      <c r="AX115" s="107"/>
      <c r="AY115" s="107"/>
      <c r="AZ115" s="107"/>
      <c r="BA115" s="107"/>
      <c r="BB115" s="107"/>
      <c r="BC115" s="107"/>
      <c r="BD115" s="107"/>
      <c r="BE115" s="107"/>
      <c r="BF115" s="107"/>
      <c r="BG115" s="107"/>
      <c r="BH115" s="107"/>
    </row>
    <row r="116" spans="1:60" ht="15.75" customHeight="1">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107"/>
      <c r="AW116" s="107"/>
      <c r="AX116" s="107"/>
      <c r="AY116" s="107"/>
      <c r="AZ116" s="107"/>
      <c r="BA116" s="107"/>
      <c r="BB116" s="107"/>
      <c r="BC116" s="107"/>
      <c r="BD116" s="107"/>
      <c r="BE116" s="107"/>
      <c r="BF116" s="107"/>
      <c r="BG116" s="107"/>
      <c r="BH116" s="107"/>
    </row>
    <row r="117" spans="1:60" ht="15.75" customHeight="1">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c r="AK117" s="107"/>
      <c r="AL117" s="107"/>
      <c r="AM117" s="107"/>
      <c r="AN117" s="107"/>
      <c r="AO117" s="107"/>
      <c r="AP117" s="107"/>
      <c r="AQ117" s="107"/>
      <c r="AR117" s="107"/>
      <c r="AS117" s="107"/>
      <c r="AT117" s="107"/>
      <c r="AU117" s="107"/>
      <c r="AV117" s="107"/>
      <c r="AW117" s="107"/>
      <c r="AX117" s="107"/>
      <c r="AY117" s="107"/>
      <c r="AZ117" s="107"/>
      <c r="BA117" s="107"/>
      <c r="BB117" s="107"/>
      <c r="BC117" s="107"/>
      <c r="BD117" s="107"/>
      <c r="BE117" s="107"/>
      <c r="BF117" s="107"/>
      <c r="BG117" s="107"/>
      <c r="BH117" s="107"/>
    </row>
    <row r="118" spans="1:60" ht="15.75" customHeight="1">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row>
    <row r="119" spans="1:60" ht="15.75" customHeight="1">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c r="AK119" s="107"/>
      <c r="AL119" s="107"/>
      <c r="AM119" s="107"/>
      <c r="AN119" s="107"/>
      <c r="AO119" s="107"/>
      <c r="AP119" s="107"/>
      <c r="AQ119" s="107"/>
      <c r="AR119" s="107"/>
      <c r="AS119" s="107"/>
      <c r="AT119" s="107"/>
      <c r="AU119" s="107"/>
      <c r="AV119" s="107"/>
      <c r="AW119" s="107"/>
      <c r="AX119" s="107"/>
      <c r="AY119" s="107"/>
      <c r="AZ119" s="107"/>
      <c r="BA119" s="107"/>
      <c r="BB119" s="107"/>
      <c r="BC119" s="107"/>
      <c r="BD119" s="107"/>
      <c r="BE119" s="107"/>
      <c r="BF119" s="107"/>
      <c r="BG119" s="107"/>
      <c r="BH119" s="107"/>
    </row>
    <row r="120" spans="1:60" ht="15.75" customHeight="1">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c r="AK120" s="107"/>
      <c r="AL120" s="107"/>
      <c r="AM120" s="107"/>
      <c r="AN120" s="107"/>
      <c r="AO120" s="107"/>
      <c r="AP120" s="107"/>
      <c r="AQ120" s="107"/>
      <c r="AR120" s="107"/>
      <c r="AS120" s="107"/>
      <c r="AT120" s="107"/>
      <c r="AU120" s="107"/>
      <c r="AV120" s="107"/>
      <c r="AW120" s="107"/>
      <c r="AX120" s="107"/>
      <c r="AY120" s="107"/>
      <c r="AZ120" s="107"/>
      <c r="BA120" s="107"/>
      <c r="BB120" s="107"/>
      <c r="BC120" s="107"/>
      <c r="BD120" s="107"/>
      <c r="BE120" s="107"/>
      <c r="BF120" s="107"/>
      <c r="BG120" s="107"/>
      <c r="BH120" s="107"/>
    </row>
    <row r="121" spans="1:60" ht="15.75" customHeight="1">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c r="AK121" s="107"/>
      <c r="AL121" s="107"/>
      <c r="AM121" s="107"/>
      <c r="AN121" s="107"/>
      <c r="AO121" s="107"/>
      <c r="AP121" s="107"/>
      <c r="AQ121" s="107"/>
      <c r="AR121" s="107"/>
      <c r="AS121" s="107"/>
      <c r="AT121" s="107"/>
      <c r="AU121" s="107"/>
      <c r="AV121" s="107"/>
      <c r="AW121" s="107"/>
      <c r="AX121" s="107"/>
      <c r="AY121" s="107"/>
      <c r="AZ121" s="107"/>
      <c r="BA121" s="107"/>
      <c r="BB121" s="107"/>
      <c r="BC121" s="107"/>
      <c r="BD121" s="107"/>
      <c r="BE121" s="107"/>
      <c r="BF121" s="107"/>
      <c r="BG121" s="107"/>
      <c r="BH121" s="107"/>
    </row>
    <row r="122" spans="1:60" ht="15.75" customHeight="1">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5.75" customHeight="1">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c r="AK123" s="107"/>
      <c r="AL123" s="107"/>
      <c r="AM123" s="107"/>
      <c r="AN123" s="107"/>
      <c r="AO123" s="107"/>
      <c r="AP123" s="107"/>
      <c r="AQ123" s="107"/>
      <c r="AR123" s="107"/>
      <c r="AS123" s="107"/>
      <c r="AT123" s="107"/>
      <c r="AU123" s="107"/>
      <c r="AV123" s="107"/>
      <c r="AW123" s="107"/>
      <c r="AX123" s="107"/>
      <c r="AY123" s="107"/>
      <c r="AZ123" s="107"/>
      <c r="BA123" s="107"/>
      <c r="BB123" s="107"/>
      <c r="BC123" s="107"/>
      <c r="BD123" s="107"/>
      <c r="BE123" s="107"/>
      <c r="BF123" s="107"/>
      <c r="BG123" s="107"/>
      <c r="BH123" s="107"/>
    </row>
    <row r="124" spans="1:60" ht="15.75" customHeight="1">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5.75" customHeight="1">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c r="AT125" s="107"/>
      <c r="AU125" s="107"/>
      <c r="AV125" s="107"/>
      <c r="AW125" s="107"/>
      <c r="AX125" s="107"/>
      <c r="AY125" s="107"/>
      <c r="AZ125" s="107"/>
      <c r="BA125" s="107"/>
      <c r="BB125" s="107"/>
      <c r="BC125" s="107"/>
      <c r="BD125" s="107"/>
      <c r="BE125" s="107"/>
      <c r="BF125" s="107"/>
      <c r="BG125" s="107"/>
      <c r="BH125" s="107"/>
    </row>
    <row r="126" spans="1:60" ht="15.75" customHeight="1">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5.75" customHeight="1">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c r="AT127" s="107"/>
      <c r="AU127" s="107"/>
      <c r="AV127" s="107"/>
      <c r="AW127" s="107"/>
      <c r="AX127" s="107"/>
      <c r="AY127" s="107"/>
      <c r="AZ127" s="107"/>
      <c r="BA127" s="107"/>
      <c r="BB127" s="107"/>
      <c r="BC127" s="107"/>
      <c r="BD127" s="107"/>
      <c r="BE127" s="107"/>
      <c r="BF127" s="107"/>
      <c r="BG127" s="107"/>
      <c r="BH127" s="107"/>
    </row>
    <row r="128" spans="1:60" ht="15.75" customHeight="1">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c r="AT128" s="107"/>
      <c r="AU128" s="107"/>
      <c r="AV128" s="107"/>
      <c r="AW128" s="107"/>
      <c r="AX128" s="107"/>
      <c r="AY128" s="107"/>
      <c r="AZ128" s="107"/>
      <c r="BA128" s="107"/>
      <c r="BB128" s="107"/>
      <c r="BC128" s="107"/>
      <c r="BD128" s="107"/>
      <c r="BE128" s="107"/>
      <c r="BF128" s="107"/>
      <c r="BG128" s="107"/>
      <c r="BH128" s="107"/>
    </row>
    <row r="129" spans="1:60" ht="15.75" customHeight="1">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c r="AT129" s="107"/>
      <c r="AU129" s="107"/>
      <c r="AV129" s="107"/>
      <c r="AW129" s="107"/>
      <c r="AX129" s="107"/>
      <c r="AY129" s="107"/>
      <c r="AZ129" s="107"/>
      <c r="BA129" s="107"/>
      <c r="BB129" s="107"/>
      <c r="BC129" s="107"/>
      <c r="BD129" s="107"/>
      <c r="BE129" s="107"/>
      <c r="BF129" s="107"/>
      <c r="BG129" s="107"/>
      <c r="BH129" s="107"/>
    </row>
    <row r="130" spans="1:60" ht="15.75" customHeight="1">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row>
    <row r="131" spans="1:60" ht="15.75" customHeight="1">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c r="AK131" s="107"/>
      <c r="AL131" s="107"/>
      <c r="AM131" s="107"/>
      <c r="AN131" s="107"/>
      <c r="AO131" s="107"/>
      <c r="AP131" s="107"/>
      <c r="AQ131" s="107"/>
      <c r="AR131" s="107"/>
      <c r="AS131" s="107"/>
      <c r="AT131" s="107"/>
      <c r="AU131" s="107"/>
      <c r="AV131" s="107"/>
      <c r="AW131" s="107"/>
      <c r="AX131" s="107"/>
      <c r="AY131" s="107"/>
      <c r="AZ131" s="107"/>
      <c r="BA131" s="107"/>
      <c r="BB131" s="107"/>
      <c r="BC131" s="107"/>
      <c r="BD131" s="107"/>
      <c r="BE131" s="107"/>
      <c r="BF131" s="107"/>
      <c r="BG131" s="107"/>
      <c r="BH131" s="107"/>
    </row>
    <row r="132" spans="1:60" ht="15.75" customHeight="1">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c r="AT132" s="107"/>
      <c r="AU132" s="107"/>
      <c r="AV132" s="107"/>
      <c r="AW132" s="107"/>
      <c r="AX132" s="107"/>
      <c r="AY132" s="107"/>
      <c r="AZ132" s="107"/>
      <c r="BA132" s="107"/>
      <c r="BB132" s="107"/>
      <c r="BC132" s="107"/>
      <c r="BD132" s="107"/>
      <c r="BE132" s="107"/>
      <c r="BF132" s="107"/>
      <c r="BG132" s="107"/>
      <c r="BH132" s="107"/>
    </row>
    <row r="133" spans="1:60" ht="15.75" customHeight="1">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c r="AT133" s="107"/>
      <c r="AU133" s="107"/>
      <c r="AV133" s="107"/>
      <c r="AW133" s="107"/>
      <c r="AX133" s="107"/>
      <c r="AY133" s="107"/>
      <c r="AZ133" s="107"/>
      <c r="BA133" s="107"/>
      <c r="BB133" s="107"/>
      <c r="BC133" s="107"/>
      <c r="BD133" s="107"/>
      <c r="BE133" s="107"/>
      <c r="BF133" s="107"/>
      <c r="BG133" s="107"/>
      <c r="BH133" s="107"/>
    </row>
    <row r="134" spans="1:60" ht="15.75" customHeight="1">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c r="AY134" s="107"/>
      <c r="AZ134" s="107"/>
      <c r="BA134" s="107"/>
      <c r="BB134" s="107"/>
      <c r="BC134" s="107"/>
      <c r="BD134" s="107"/>
      <c r="BE134" s="107"/>
      <c r="BF134" s="107"/>
      <c r="BG134" s="107"/>
      <c r="BH134" s="107"/>
    </row>
    <row r="135" spans="1:60" ht="15.75" customHeight="1">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c r="BB135" s="107"/>
      <c r="BC135" s="107"/>
      <c r="BD135" s="107"/>
      <c r="BE135" s="107"/>
      <c r="BF135" s="107"/>
      <c r="BG135" s="107"/>
      <c r="BH135" s="107"/>
    </row>
    <row r="136" spans="1:60" ht="15.75" customHeight="1">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c r="AT136" s="107"/>
      <c r="AU136" s="107"/>
      <c r="AV136" s="107"/>
      <c r="AW136" s="107"/>
      <c r="AX136" s="107"/>
      <c r="AY136" s="107"/>
      <c r="AZ136" s="107"/>
      <c r="BA136" s="107"/>
      <c r="BB136" s="107"/>
      <c r="BC136" s="107"/>
      <c r="BD136" s="107"/>
      <c r="BE136" s="107"/>
      <c r="BF136" s="107"/>
      <c r="BG136" s="107"/>
      <c r="BH136" s="107"/>
    </row>
    <row r="137" spans="1:60" ht="15.75" customHeight="1">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c r="AT137" s="107"/>
      <c r="AU137" s="107"/>
      <c r="AV137" s="107"/>
      <c r="AW137" s="107"/>
      <c r="AX137" s="107"/>
      <c r="AY137" s="107"/>
      <c r="AZ137" s="107"/>
      <c r="BA137" s="107"/>
      <c r="BB137" s="107"/>
      <c r="BC137" s="107"/>
      <c r="BD137" s="107"/>
      <c r="BE137" s="107"/>
      <c r="BF137" s="107"/>
      <c r="BG137" s="107"/>
      <c r="BH137" s="107"/>
    </row>
    <row r="138" spans="1:60" ht="15.75" customHeight="1">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c r="AK138" s="107"/>
      <c r="AL138" s="107"/>
      <c r="AM138" s="107"/>
      <c r="AN138" s="107"/>
      <c r="AO138" s="107"/>
      <c r="AP138" s="107"/>
      <c r="AQ138" s="107"/>
      <c r="AR138" s="107"/>
      <c r="AS138" s="107"/>
      <c r="AT138" s="107"/>
      <c r="AU138" s="107"/>
      <c r="AV138" s="107"/>
      <c r="AW138" s="107"/>
      <c r="AX138" s="107"/>
      <c r="AY138" s="107"/>
      <c r="AZ138" s="107"/>
      <c r="BA138" s="107"/>
      <c r="BB138" s="107"/>
      <c r="BC138" s="107"/>
      <c r="BD138" s="107"/>
      <c r="BE138" s="107"/>
      <c r="BF138" s="107"/>
      <c r="BG138" s="107"/>
      <c r="BH138" s="107"/>
    </row>
    <row r="139" spans="1:60" ht="15.75" customHeight="1">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c r="AK139" s="107"/>
      <c r="AL139" s="107"/>
      <c r="AM139" s="107"/>
      <c r="AN139" s="107"/>
      <c r="AO139" s="107"/>
      <c r="AP139" s="107"/>
      <c r="AQ139" s="107"/>
      <c r="AR139" s="107"/>
      <c r="AS139" s="107"/>
      <c r="AT139" s="107"/>
      <c r="AU139" s="107"/>
      <c r="AV139" s="107"/>
      <c r="AW139" s="107"/>
      <c r="AX139" s="107"/>
      <c r="AY139" s="107"/>
      <c r="AZ139" s="107"/>
      <c r="BA139" s="107"/>
      <c r="BB139" s="107"/>
      <c r="BC139" s="107"/>
      <c r="BD139" s="107"/>
      <c r="BE139" s="107"/>
      <c r="BF139" s="107"/>
      <c r="BG139" s="107"/>
      <c r="BH139" s="107"/>
    </row>
    <row r="140" spans="1:60" ht="15.75" customHeight="1">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c r="AK140" s="107"/>
      <c r="AL140" s="107"/>
      <c r="AM140" s="107"/>
      <c r="AN140" s="107"/>
      <c r="AO140" s="107"/>
      <c r="AP140" s="107"/>
      <c r="AQ140" s="107"/>
      <c r="AR140" s="107"/>
      <c r="AS140" s="107"/>
      <c r="AT140" s="107"/>
      <c r="AU140" s="107"/>
      <c r="AV140" s="107"/>
      <c r="AW140" s="107"/>
      <c r="AX140" s="107"/>
      <c r="AY140" s="107"/>
      <c r="AZ140" s="107"/>
      <c r="BA140" s="107"/>
      <c r="BB140" s="107"/>
      <c r="BC140" s="107"/>
      <c r="BD140" s="107"/>
      <c r="BE140" s="107"/>
      <c r="BF140" s="107"/>
      <c r="BG140" s="107"/>
      <c r="BH140" s="107"/>
    </row>
    <row r="141" spans="1:60" ht="15.75" customHeight="1">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c r="AK141" s="107"/>
      <c r="AL141" s="107"/>
      <c r="AM141" s="107"/>
      <c r="AN141" s="107"/>
      <c r="AO141" s="107"/>
      <c r="AP141" s="107"/>
      <c r="AQ141" s="107"/>
      <c r="AR141" s="107"/>
      <c r="AS141" s="107"/>
      <c r="AT141" s="107"/>
      <c r="AU141" s="107"/>
      <c r="AV141" s="107"/>
      <c r="AW141" s="107"/>
      <c r="AX141" s="107"/>
      <c r="AY141" s="107"/>
      <c r="AZ141" s="107"/>
      <c r="BA141" s="107"/>
      <c r="BB141" s="107"/>
      <c r="BC141" s="107"/>
      <c r="BD141" s="107"/>
      <c r="BE141" s="107"/>
      <c r="BF141" s="107"/>
      <c r="BG141" s="107"/>
      <c r="BH141" s="107"/>
    </row>
    <row r="142" spans="1:60" ht="15.75" customHeight="1">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row>
    <row r="143" spans="1:60" ht="15.75" customHeight="1">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T143" s="107"/>
      <c r="AU143" s="107"/>
      <c r="AV143" s="107"/>
      <c r="AW143" s="107"/>
      <c r="AX143" s="107"/>
      <c r="AY143" s="107"/>
      <c r="AZ143" s="107"/>
      <c r="BA143" s="107"/>
      <c r="BB143" s="107"/>
      <c r="BC143" s="107"/>
      <c r="BD143" s="107"/>
      <c r="BE143" s="107"/>
      <c r="BF143" s="107"/>
      <c r="BG143" s="107"/>
      <c r="BH143" s="107"/>
    </row>
    <row r="144" spans="1:60" ht="15.75" customHeight="1">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row>
    <row r="145" spans="1:60" ht="15.75" customHeight="1">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7"/>
      <c r="AY145" s="107"/>
      <c r="AZ145" s="107"/>
      <c r="BA145" s="107"/>
      <c r="BB145" s="107"/>
      <c r="BC145" s="107"/>
      <c r="BD145" s="107"/>
      <c r="BE145" s="107"/>
      <c r="BF145" s="107"/>
      <c r="BG145" s="107"/>
      <c r="BH145" s="107"/>
    </row>
    <row r="146" spans="1:60" ht="15.75" customHeight="1">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107"/>
      <c r="AV146" s="107"/>
      <c r="AW146" s="107"/>
      <c r="AX146" s="107"/>
      <c r="AY146" s="107"/>
      <c r="AZ146" s="107"/>
      <c r="BA146" s="107"/>
      <c r="BB146" s="107"/>
      <c r="BC146" s="107"/>
      <c r="BD146" s="107"/>
      <c r="BE146" s="107"/>
      <c r="BF146" s="107"/>
      <c r="BG146" s="107"/>
      <c r="BH146" s="107"/>
    </row>
    <row r="147" spans="1:60" ht="15.75" customHeight="1">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107"/>
      <c r="AV147" s="107"/>
      <c r="AW147" s="107"/>
      <c r="AX147" s="107"/>
      <c r="AY147" s="107"/>
      <c r="AZ147" s="107"/>
      <c r="BA147" s="107"/>
      <c r="BB147" s="107"/>
      <c r="BC147" s="107"/>
      <c r="BD147" s="107"/>
      <c r="BE147" s="107"/>
      <c r="BF147" s="107"/>
      <c r="BG147" s="107"/>
      <c r="BH147" s="107"/>
    </row>
    <row r="148" spans="1:60" ht="15.75" customHeight="1">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107"/>
      <c r="AV148" s="107"/>
      <c r="AW148" s="107"/>
      <c r="AX148" s="107"/>
      <c r="AY148" s="107"/>
      <c r="AZ148" s="107"/>
      <c r="BA148" s="107"/>
      <c r="BB148" s="107"/>
      <c r="BC148" s="107"/>
      <c r="BD148" s="107"/>
      <c r="BE148" s="107"/>
      <c r="BF148" s="107"/>
      <c r="BG148" s="107"/>
      <c r="BH148" s="107"/>
    </row>
    <row r="149" spans="1:60" ht="15.75" customHeight="1">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107"/>
      <c r="AV149" s="107"/>
      <c r="AW149" s="107"/>
      <c r="AX149" s="107"/>
      <c r="AY149" s="107"/>
      <c r="AZ149" s="107"/>
      <c r="BA149" s="107"/>
      <c r="BB149" s="107"/>
      <c r="BC149" s="107"/>
      <c r="BD149" s="107"/>
      <c r="BE149" s="107"/>
      <c r="BF149" s="107"/>
      <c r="BG149" s="107"/>
      <c r="BH149" s="107"/>
    </row>
    <row r="150" spans="1:60" ht="15.75" customHeight="1">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107"/>
      <c r="AV150" s="107"/>
      <c r="AW150" s="107"/>
      <c r="AX150" s="107"/>
      <c r="AY150" s="107"/>
      <c r="AZ150" s="107"/>
      <c r="BA150" s="107"/>
      <c r="BB150" s="107"/>
      <c r="BC150" s="107"/>
      <c r="BD150" s="107"/>
      <c r="BE150" s="107"/>
      <c r="BF150" s="107"/>
      <c r="BG150" s="107"/>
      <c r="BH150" s="107"/>
    </row>
    <row r="151" spans="1:60" ht="15.75" customHeight="1">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c r="AY151" s="107"/>
      <c r="AZ151" s="107"/>
      <c r="BA151" s="107"/>
      <c r="BB151" s="107"/>
      <c r="BC151" s="107"/>
      <c r="BD151" s="107"/>
      <c r="BE151" s="107"/>
      <c r="BF151" s="107"/>
      <c r="BG151" s="107"/>
      <c r="BH151" s="107"/>
    </row>
    <row r="152" spans="1:60" ht="15.75" customHeight="1">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c r="AT152" s="107"/>
      <c r="AU152" s="107"/>
      <c r="AV152" s="107"/>
      <c r="AW152" s="107"/>
      <c r="AX152" s="107"/>
      <c r="AY152" s="107"/>
      <c r="AZ152" s="107"/>
      <c r="BA152" s="107"/>
      <c r="BB152" s="107"/>
      <c r="BC152" s="107"/>
      <c r="BD152" s="107"/>
      <c r="BE152" s="107"/>
      <c r="BF152" s="107"/>
      <c r="BG152" s="107"/>
      <c r="BH152" s="107"/>
    </row>
    <row r="153" spans="1:60" ht="15.75" customHeight="1">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c r="AT153" s="107"/>
      <c r="AU153" s="107"/>
      <c r="AV153" s="107"/>
      <c r="AW153" s="107"/>
      <c r="AX153" s="107"/>
      <c r="AY153" s="107"/>
      <c r="AZ153" s="107"/>
      <c r="BA153" s="107"/>
      <c r="BB153" s="107"/>
      <c r="BC153" s="107"/>
      <c r="BD153" s="107"/>
      <c r="BE153" s="107"/>
      <c r="BF153" s="107"/>
      <c r="BG153" s="107"/>
      <c r="BH153" s="107"/>
    </row>
    <row r="154" spans="1:60" ht="15.75" customHeight="1">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row>
    <row r="155" spans="1:60" ht="15.75" customHeight="1">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c r="AT155" s="107"/>
      <c r="AU155" s="107"/>
      <c r="AV155" s="107"/>
      <c r="AW155" s="107"/>
      <c r="AX155" s="107"/>
      <c r="AY155" s="107"/>
      <c r="AZ155" s="107"/>
      <c r="BA155" s="107"/>
      <c r="BB155" s="107"/>
      <c r="BC155" s="107"/>
      <c r="BD155" s="107"/>
      <c r="BE155" s="107"/>
      <c r="BF155" s="107"/>
      <c r="BG155" s="107"/>
      <c r="BH155" s="107"/>
    </row>
    <row r="156" spans="1:60" ht="15.75" customHeight="1">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c r="AT156" s="107"/>
      <c r="AU156" s="107"/>
      <c r="AV156" s="107"/>
      <c r="AW156" s="107"/>
      <c r="AX156" s="107"/>
      <c r="AY156" s="107"/>
      <c r="AZ156" s="107"/>
      <c r="BA156" s="107"/>
      <c r="BB156" s="107"/>
      <c r="BC156" s="107"/>
      <c r="BD156" s="107"/>
      <c r="BE156" s="107"/>
      <c r="BF156" s="107"/>
      <c r="BG156" s="107"/>
      <c r="BH156" s="107"/>
    </row>
    <row r="157" spans="1:60" ht="15.75" customHeight="1">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c r="AY157" s="107"/>
      <c r="AZ157" s="107"/>
      <c r="BA157" s="107"/>
      <c r="BB157" s="107"/>
      <c r="BC157" s="107"/>
      <c r="BD157" s="107"/>
      <c r="BE157" s="107"/>
      <c r="BF157" s="107"/>
      <c r="BG157" s="107"/>
      <c r="BH157" s="107"/>
    </row>
    <row r="158" spans="1:60" ht="15.75" customHeight="1">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c r="AY158" s="107"/>
      <c r="AZ158" s="107"/>
      <c r="BA158" s="107"/>
      <c r="BB158" s="107"/>
      <c r="BC158" s="107"/>
      <c r="BD158" s="107"/>
      <c r="BE158" s="107"/>
      <c r="BF158" s="107"/>
      <c r="BG158" s="107"/>
      <c r="BH158" s="107"/>
    </row>
    <row r="159" spans="1:60" ht="15.75" customHeight="1">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c r="AK159" s="107"/>
      <c r="AL159" s="107"/>
      <c r="AM159" s="107"/>
      <c r="AN159" s="107"/>
      <c r="AO159" s="107"/>
      <c r="AP159" s="107"/>
      <c r="AQ159" s="107"/>
      <c r="AR159" s="107"/>
      <c r="AS159" s="107"/>
      <c r="AT159" s="107"/>
      <c r="AU159" s="107"/>
      <c r="AV159" s="107"/>
      <c r="AW159" s="107"/>
      <c r="AX159" s="107"/>
      <c r="AY159" s="107"/>
      <c r="AZ159" s="107"/>
      <c r="BA159" s="107"/>
      <c r="BB159" s="107"/>
      <c r="BC159" s="107"/>
      <c r="BD159" s="107"/>
      <c r="BE159" s="107"/>
      <c r="BF159" s="107"/>
      <c r="BG159" s="107"/>
      <c r="BH159" s="107"/>
    </row>
    <row r="160" spans="1:60" ht="15.75" customHeight="1">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7"/>
      <c r="AZ160" s="107"/>
      <c r="BA160" s="107"/>
      <c r="BB160" s="107"/>
      <c r="BC160" s="107"/>
      <c r="BD160" s="107"/>
      <c r="BE160" s="107"/>
      <c r="BF160" s="107"/>
      <c r="BG160" s="107"/>
      <c r="BH160" s="107"/>
    </row>
    <row r="161" spans="1:60" ht="15.75" customHeight="1">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row>
    <row r="162" spans="1:60" ht="15.75" customHeight="1">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row>
    <row r="163" spans="1:60" ht="15.75" customHeight="1">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row>
    <row r="164" spans="1:60" ht="15.75" customHeight="1">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row>
    <row r="165" spans="1:60" ht="15.75" customHeight="1">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c r="AK165" s="107"/>
      <c r="AL165" s="107"/>
      <c r="AM165" s="107"/>
      <c r="AN165" s="107"/>
      <c r="AO165" s="107"/>
      <c r="AP165" s="107"/>
      <c r="AQ165" s="107"/>
      <c r="AR165" s="107"/>
      <c r="AS165" s="107"/>
      <c r="AT165" s="107"/>
      <c r="AU165" s="107"/>
      <c r="AV165" s="107"/>
      <c r="AW165" s="107"/>
      <c r="AX165" s="107"/>
      <c r="AY165" s="107"/>
      <c r="AZ165" s="107"/>
      <c r="BA165" s="107"/>
      <c r="BB165" s="107"/>
      <c r="BC165" s="107"/>
      <c r="BD165" s="107"/>
      <c r="BE165" s="107"/>
      <c r="BF165" s="107"/>
      <c r="BG165" s="107"/>
      <c r="BH165" s="107"/>
    </row>
    <row r="166" spans="1:60" ht="15.75" customHeight="1">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row>
    <row r="167" spans="1:60" ht="15.75" customHeight="1">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c r="AL167" s="107"/>
      <c r="AM167" s="107"/>
      <c r="AN167" s="107"/>
      <c r="AO167" s="107"/>
      <c r="AP167" s="107"/>
      <c r="AQ167" s="107"/>
      <c r="AR167" s="107"/>
      <c r="AS167" s="107"/>
      <c r="AT167" s="107"/>
      <c r="AU167" s="107"/>
      <c r="AV167" s="107"/>
      <c r="AW167" s="107"/>
      <c r="AX167" s="107"/>
      <c r="AY167" s="107"/>
      <c r="AZ167" s="107"/>
      <c r="BA167" s="107"/>
      <c r="BB167" s="107"/>
      <c r="BC167" s="107"/>
      <c r="BD167" s="107"/>
      <c r="BE167" s="107"/>
      <c r="BF167" s="107"/>
      <c r="BG167" s="107"/>
      <c r="BH167" s="107"/>
    </row>
    <row r="168" spans="1:60" ht="15.75" customHeight="1">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row>
    <row r="169" spans="1:60" ht="15.75" customHeight="1">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c r="AL169" s="107"/>
      <c r="AM169" s="107"/>
      <c r="AN169" s="107"/>
      <c r="AO169" s="107"/>
      <c r="AP169" s="107"/>
      <c r="AQ169" s="107"/>
      <c r="AR169" s="107"/>
      <c r="AS169" s="107"/>
      <c r="AT169" s="107"/>
      <c r="AU169" s="107"/>
      <c r="AV169" s="107"/>
      <c r="AW169" s="107"/>
      <c r="AX169" s="107"/>
      <c r="AY169" s="107"/>
      <c r="AZ169" s="107"/>
      <c r="BA169" s="107"/>
      <c r="BB169" s="107"/>
      <c r="BC169" s="107"/>
      <c r="BD169" s="107"/>
      <c r="BE169" s="107"/>
      <c r="BF169" s="107"/>
      <c r="BG169" s="107"/>
      <c r="BH169" s="107"/>
    </row>
    <row r="170" spans="1:60" ht="15.75" customHeight="1">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c r="AL170" s="107"/>
      <c r="AM170" s="107"/>
      <c r="AN170" s="107"/>
      <c r="AO170" s="107"/>
      <c r="AP170" s="107"/>
      <c r="AQ170" s="107"/>
      <c r="AR170" s="107"/>
      <c r="AS170" s="107"/>
      <c r="AT170" s="107"/>
      <c r="AU170" s="107"/>
      <c r="AV170" s="107"/>
      <c r="AW170" s="107"/>
      <c r="AX170" s="107"/>
      <c r="AY170" s="107"/>
      <c r="AZ170" s="107"/>
      <c r="BA170" s="107"/>
      <c r="BB170" s="107"/>
      <c r="BC170" s="107"/>
      <c r="BD170" s="107"/>
      <c r="BE170" s="107"/>
      <c r="BF170" s="107"/>
      <c r="BG170" s="107"/>
      <c r="BH170" s="107"/>
    </row>
    <row r="171" spans="1:60" ht="15.75" customHeight="1">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c r="AL171" s="107"/>
      <c r="AM171" s="107"/>
      <c r="AN171" s="107"/>
      <c r="AO171" s="107"/>
      <c r="AP171" s="107"/>
      <c r="AQ171" s="107"/>
      <c r="AR171" s="107"/>
      <c r="AS171" s="107"/>
      <c r="AT171" s="107"/>
      <c r="AU171" s="107"/>
      <c r="AV171" s="107"/>
      <c r="AW171" s="107"/>
      <c r="AX171" s="107"/>
      <c r="AY171" s="107"/>
      <c r="AZ171" s="107"/>
      <c r="BA171" s="107"/>
      <c r="BB171" s="107"/>
      <c r="BC171" s="107"/>
      <c r="BD171" s="107"/>
      <c r="BE171" s="107"/>
      <c r="BF171" s="107"/>
      <c r="BG171" s="107"/>
      <c r="BH171" s="107"/>
    </row>
    <row r="172" spans="1:60" ht="15.75" customHeight="1">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c r="AL172" s="107"/>
      <c r="AM172" s="107"/>
      <c r="AN172" s="107"/>
      <c r="AO172" s="107"/>
      <c r="AP172" s="107"/>
      <c r="AQ172" s="107"/>
      <c r="AR172" s="107"/>
      <c r="AS172" s="107"/>
      <c r="AT172" s="107"/>
      <c r="AU172" s="107"/>
      <c r="AV172" s="107"/>
      <c r="AW172" s="107"/>
      <c r="AX172" s="107"/>
      <c r="AY172" s="107"/>
      <c r="AZ172" s="107"/>
      <c r="BA172" s="107"/>
      <c r="BB172" s="107"/>
      <c r="BC172" s="107"/>
      <c r="BD172" s="107"/>
      <c r="BE172" s="107"/>
      <c r="BF172" s="107"/>
      <c r="BG172" s="107"/>
      <c r="BH172" s="107"/>
    </row>
    <row r="173" spans="1:60" ht="15.75" customHeight="1">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c r="AL173" s="107"/>
      <c r="AM173" s="107"/>
      <c r="AN173" s="107"/>
      <c r="AO173" s="107"/>
      <c r="AP173" s="107"/>
      <c r="AQ173" s="107"/>
      <c r="AR173" s="107"/>
      <c r="AS173" s="107"/>
      <c r="AT173" s="107"/>
      <c r="AU173" s="107"/>
      <c r="AV173" s="107"/>
      <c r="AW173" s="107"/>
      <c r="AX173" s="107"/>
      <c r="AY173" s="107"/>
      <c r="AZ173" s="107"/>
      <c r="BA173" s="107"/>
      <c r="BB173" s="107"/>
      <c r="BC173" s="107"/>
      <c r="BD173" s="107"/>
      <c r="BE173" s="107"/>
      <c r="BF173" s="107"/>
      <c r="BG173" s="107"/>
      <c r="BH173" s="107"/>
    </row>
    <row r="174" spans="1:60" ht="15.75" customHeight="1">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c r="AY174" s="107"/>
      <c r="AZ174" s="107"/>
      <c r="BA174" s="107"/>
      <c r="BB174" s="107"/>
      <c r="BC174" s="107"/>
      <c r="BD174" s="107"/>
      <c r="BE174" s="107"/>
      <c r="BF174" s="107"/>
      <c r="BG174" s="107"/>
      <c r="BH174" s="107"/>
    </row>
    <row r="175" spans="1:60" ht="15.75" customHeight="1">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c r="AY175" s="107"/>
      <c r="AZ175" s="107"/>
      <c r="BA175" s="107"/>
      <c r="BB175" s="107"/>
      <c r="BC175" s="107"/>
      <c r="BD175" s="107"/>
      <c r="BE175" s="107"/>
      <c r="BF175" s="107"/>
      <c r="BG175" s="107"/>
      <c r="BH175" s="107"/>
    </row>
    <row r="176" spans="1:60" ht="15.75" customHeight="1">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c r="AY176" s="107"/>
      <c r="AZ176" s="107"/>
      <c r="BA176" s="107"/>
      <c r="BB176" s="107"/>
      <c r="BC176" s="107"/>
      <c r="BD176" s="107"/>
      <c r="BE176" s="107"/>
      <c r="BF176" s="107"/>
      <c r="BG176" s="107"/>
      <c r="BH176" s="107"/>
    </row>
    <row r="177" spans="1:60" ht="15.75" customHeight="1">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c r="AL177" s="107"/>
      <c r="AM177" s="107"/>
      <c r="AN177" s="107"/>
      <c r="AO177" s="107"/>
      <c r="AP177" s="107"/>
      <c r="AQ177" s="107"/>
      <c r="AR177" s="107"/>
      <c r="AS177" s="107"/>
      <c r="AT177" s="107"/>
      <c r="AU177" s="107"/>
      <c r="AV177" s="107"/>
      <c r="AW177" s="107"/>
      <c r="AX177" s="107"/>
      <c r="AY177" s="107"/>
      <c r="AZ177" s="107"/>
      <c r="BA177" s="107"/>
      <c r="BB177" s="107"/>
      <c r="BC177" s="107"/>
      <c r="BD177" s="107"/>
      <c r="BE177" s="107"/>
      <c r="BF177" s="107"/>
      <c r="BG177" s="107"/>
      <c r="BH177" s="107"/>
    </row>
    <row r="178" spans="1:60" ht="15.75" customHeight="1">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c r="AY178" s="107"/>
      <c r="AZ178" s="107"/>
      <c r="BA178" s="107"/>
      <c r="BB178" s="107"/>
      <c r="BC178" s="107"/>
      <c r="BD178" s="107"/>
      <c r="BE178" s="107"/>
      <c r="BF178" s="107"/>
      <c r="BG178" s="107"/>
      <c r="BH178" s="107"/>
    </row>
    <row r="179" spans="1:60" ht="15.75" customHeight="1">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c r="AY179" s="107"/>
      <c r="AZ179" s="107"/>
      <c r="BA179" s="107"/>
      <c r="BB179" s="107"/>
      <c r="BC179" s="107"/>
      <c r="BD179" s="107"/>
      <c r="BE179" s="107"/>
      <c r="BF179" s="107"/>
      <c r="BG179" s="107"/>
      <c r="BH179" s="107"/>
    </row>
    <row r="180" spans="1:60" ht="15.75" customHeight="1">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c r="AY180" s="107"/>
      <c r="AZ180" s="107"/>
      <c r="BA180" s="107"/>
      <c r="BB180" s="107"/>
      <c r="BC180" s="107"/>
      <c r="BD180" s="107"/>
      <c r="BE180" s="107"/>
      <c r="BF180" s="107"/>
      <c r="BG180" s="107"/>
      <c r="BH180" s="107"/>
    </row>
    <row r="181" spans="1:60" ht="15.75" customHeight="1">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c r="AY181" s="107"/>
      <c r="AZ181" s="107"/>
      <c r="BA181" s="107"/>
      <c r="BB181" s="107"/>
      <c r="BC181" s="107"/>
      <c r="BD181" s="107"/>
      <c r="BE181" s="107"/>
      <c r="BF181" s="107"/>
      <c r="BG181" s="107"/>
      <c r="BH181" s="107"/>
    </row>
    <row r="182" spans="1:60" ht="15.75" customHeight="1">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c r="AL182" s="107"/>
      <c r="AM182" s="107"/>
      <c r="AN182" s="107"/>
      <c r="AO182" s="107"/>
      <c r="AP182" s="107"/>
      <c r="AQ182" s="107"/>
      <c r="AR182" s="107"/>
      <c r="AS182" s="107"/>
      <c r="AT182" s="107"/>
      <c r="AU182" s="107"/>
      <c r="AV182" s="107"/>
      <c r="AW182" s="107"/>
      <c r="AX182" s="107"/>
      <c r="AY182" s="107"/>
      <c r="AZ182" s="107"/>
      <c r="BA182" s="107"/>
      <c r="BB182" s="107"/>
      <c r="BC182" s="107"/>
      <c r="BD182" s="107"/>
      <c r="BE182" s="107"/>
      <c r="BF182" s="107"/>
      <c r="BG182" s="107"/>
      <c r="BH182" s="107"/>
    </row>
    <row r="183" spans="1:60" ht="15.75" customHeight="1">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c r="AL183" s="107"/>
      <c r="AM183" s="107"/>
      <c r="AN183" s="107"/>
      <c r="AO183" s="107"/>
      <c r="AP183" s="107"/>
      <c r="AQ183" s="107"/>
      <c r="AR183" s="107"/>
      <c r="AS183" s="107"/>
      <c r="AT183" s="107"/>
      <c r="AU183" s="107"/>
      <c r="AV183" s="107"/>
      <c r="AW183" s="107"/>
      <c r="AX183" s="107"/>
      <c r="AY183" s="107"/>
      <c r="AZ183" s="107"/>
      <c r="BA183" s="107"/>
      <c r="BB183" s="107"/>
      <c r="BC183" s="107"/>
      <c r="BD183" s="107"/>
      <c r="BE183" s="107"/>
      <c r="BF183" s="107"/>
      <c r="BG183" s="107"/>
      <c r="BH183" s="107"/>
    </row>
    <row r="184" spans="1:60" ht="15.75" customHeight="1">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c r="AL184" s="107"/>
      <c r="AM184" s="107"/>
      <c r="AN184" s="107"/>
      <c r="AO184" s="107"/>
      <c r="AP184" s="107"/>
      <c r="AQ184" s="107"/>
      <c r="AR184" s="107"/>
      <c r="AS184" s="107"/>
      <c r="AT184" s="107"/>
      <c r="AU184" s="107"/>
      <c r="AV184" s="107"/>
      <c r="AW184" s="107"/>
      <c r="AX184" s="107"/>
      <c r="AY184" s="107"/>
      <c r="AZ184" s="107"/>
      <c r="BA184" s="107"/>
      <c r="BB184" s="107"/>
      <c r="BC184" s="107"/>
      <c r="BD184" s="107"/>
      <c r="BE184" s="107"/>
      <c r="BF184" s="107"/>
      <c r="BG184" s="107"/>
      <c r="BH184" s="107"/>
    </row>
    <row r="185" spans="1:60" ht="15.75" customHeight="1">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c r="AK185" s="107"/>
      <c r="AL185" s="107"/>
      <c r="AM185" s="107"/>
      <c r="AN185" s="107"/>
      <c r="AO185" s="107"/>
      <c r="AP185" s="107"/>
      <c r="AQ185" s="107"/>
      <c r="AR185" s="107"/>
      <c r="AS185" s="107"/>
      <c r="AT185" s="107"/>
      <c r="AU185" s="107"/>
      <c r="AV185" s="107"/>
      <c r="AW185" s="107"/>
      <c r="AX185" s="107"/>
      <c r="AY185" s="107"/>
      <c r="AZ185" s="107"/>
      <c r="BA185" s="107"/>
      <c r="BB185" s="107"/>
      <c r="BC185" s="107"/>
      <c r="BD185" s="107"/>
      <c r="BE185" s="107"/>
      <c r="BF185" s="107"/>
      <c r="BG185" s="107"/>
      <c r="BH185" s="107"/>
    </row>
    <row r="186" spans="1:60" ht="15.75" customHeight="1">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c r="AK186" s="107"/>
      <c r="AL186" s="107"/>
      <c r="AM186" s="107"/>
      <c r="AN186" s="107"/>
      <c r="AO186" s="107"/>
      <c r="AP186" s="107"/>
      <c r="AQ186" s="107"/>
      <c r="AR186" s="107"/>
      <c r="AS186" s="107"/>
      <c r="AT186" s="107"/>
      <c r="AU186" s="107"/>
      <c r="AV186" s="107"/>
      <c r="AW186" s="107"/>
      <c r="AX186" s="107"/>
      <c r="AY186" s="107"/>
      <c r="AZ186" s="107"/>
      <c r="BA186" s="107"/>
      <c r="BB186" s="107"/>
      <c r="BC186" s="107"/>
      <c r="BD186" s="107"/>
      <c r="BE186" s="107"/>
      <c r="BF186" s="107"/>
      <c r="BG186" s="107"/>
      <c r="BH186" s="107"/>
    </row>
    <row r="187" spans="1:60" ht="15.75" customHeight="1">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c r="AK187" s="107"/>
      <c r="AL187" s="107"/>
      <c r="AM187" s="107"/>
      <c r="AN187" s="107"/>
      <c r="AO187" s="107"/>
      <c r="AP187" s="107"/>
      <c r="AQ187" s="107"/>
      <c r="AR187" s="107"/>
      <c r="AS187" s="107"/>
      <c r="AT187" s="107"/>
      <c r="AU187" s="107"/>
      <c r="AV187" s="107"/>
      <c r="AW187" s="107"/>
      <c r="AX187" s="107"/>
      <c r="AY187" s="107"/>
      <c r="AZ187" s="107"/>
      <c r="BA187" s="107"/>
      <c r="BB187" s="107"/>
      <c r="BC187" s="107"/>
      <c r="BD187" s="107"/>
      <c r="BE187" s="107"/>
      <c r="BF187" s="107"/>
      <c r="BG187" s="107"/>
      <c r="BH187" s="107"/>
    </row>
    <row r="188" spans="1:60" ht="15.75" customHeight="1">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c r="AK188" s="107"/>
      <c r="AL188" s="107"/>
      <c r="AM188" s="107"/>
      <c r="AN188" s="107"/>
      <c r="AO188" s="107"/>
      <c r="AP188" s="107"/>
      <c r="AQ188" s="107"/>
      <c r="AR188" s="107"/>
      <c r="AS188" s="107"/>
      <c r="AT188" s="107"/>
      <c r="AU188" s="107"/>
      <c r="AV188" s="107"/>
      <c r="AW188" s="107"/>
      <c r="AX188" s="107"/>
      <c r="AY188" s="107"/>
      <c r="AZ188" s="107"/>
      <c r="BA188" s="107"/>
      <c r="BB188" s="107"/>
      <c r="BC188" s="107"/>
      <c r="BD188" s="107"/>
      <c r="BE188" s="107"/>
      <c r="BF188" s="107"/>
      <c r="BG188" s="107"/>
      <c r="BH188" s="107"/>
    </row>
    <row r="189" spans="1:60" ht="15.75" customHeight="1">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c r="AK189" s="107"/>
      <c r="AL189" s="107"/>
      <c r="AM189" s="107"/>
      <c r="AN189" s="107"/>
      <c r="AO189" s="107"/>
      <c r="AP189" s="107"/>
      <c r="AQ189" s="107"/>
      <c r="AR189" s="107"/>
      <c r="AS189" s="107"/>
      <c r="AT189" s="107"/>
      <c r="AU189" s="107"/>
      <c r="AV189" s="107"/>
      <c r="AW189" s="107"/>
      <c r="AX189" s="107"/>
      <c r="AY189" s="107"/>
      <c r="AZ189" s="107"/>
      <c r="BA189" s="107"/>
      <c r="BB189" s="107"/>
      <c r="BC189" s="107"/>
      <c r="BD189" s="107"/>
      <c r="BE189" s="107"/>
      <c r="BF189" s="107"/>
      <c r="BG189" s="107"/>
      <c r="BH189" s="107"/>
    </row>
    <row r="190" spans="1:60" ht="15.75" customHeight="1">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row>
    <row r="191" spans="1:60" ht="15.75" customHeight="1">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c r="AK191" s="107"/>
      <c r="AL191" s="107"/>
      <c r="AM191" s="107"/>
      <c r="AN191" s="107"/>
      <c r="AO191" s="107"/>
      <c r="AP191" s="107"/>
      <c r="AQ191" s="107"/>
      <c r="AR191" s="107"/>
      <c r="AS191" s="107"/>
      <c r="AT191" s="107"/>
      <c r="AU191" s="107"/>
      <c r="AV191" s="107"/>
      <c r="AW191" s="107"/>
      <c r="AX191" s="107"/>
      <c r="AY191" s="107"/>
      <c r="AZ191" s="107"/>
      <c r="BA191" s="107"/>
      <c r="BB191" s="107"/>
      <c r="BC191" s="107"/>
      <c r="BD191" s="107"/>
      <c r="BE191" s="107"/>
      <c r="BF191" s="107"/>
      <c r="BG191" s="107"/>
      <c r="BH191" s="107"/>
    </row>
    <row r="192" spans="1:60" ht="15.75" customHeight="1">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c r="AL192" s="107"/>
      <c r="AM192" s="107"/>
      <c r="AN192" s="107"/>
      <c r="AO192" s="107"/>
      <c r="AP192" s="107"/>
      <c r="AQ192" s="107"/>
      <c r="AR192" s="107"/>
      <c r="AS192" s="107"/>
      <c r="AT192" s="107"/>
      <c r="AU192" s="107"/>
      <c r="AV192" s="107"/>
      <c r="AW192" s="107"/>
      <c r="AX192" s="107"/>
      <c r="AY192" s="107"/>
      <c r="AZ192" s="107"/>
      <c r="BA192" s="107"/>
      <c r="BB192" s="107"/>
      <c r="BC192" s="107"/>
      <c r="BD192" s="107"/>
      <c r="BE192" s="107"/>
      <c r="BF192" s="107"/>
      <c r="BG192" s="107"/>
      <c r="BH192" s="107"/>
    </row>
    <row r="193" spans="1:60" ht="15.75" customHeight="1">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c r="AK193" s="107"/>
      <c r="AL193" s="107"/>
      <c r="AM193" s="107"/>
      <c r="AN193" s="107"/>
      <c r="AO193" s="107"/>
      <c r="AP193" s="107"/>
      <c r="AQ193" s="107"/>
      <c r="AR193" s="107"/>
      <c r="AS193" s="107"/>
      <c r="AT193" s="107"/>
      <c r="AU193" s="107"/>
      <c r="AV193" s="107"/>
      <c r="AW193" s="107"/>
      <c r="AX193" s="107"/>
      <c r="AY193" s="107"/>
      <c r="AZ193" s="107"/>
      <c r="BA193" s="107"/>
      <c r="BB193" s="107"/>
      <c r="BC193" s="107"/>
      <c r="BD193" s="107"/>
      <c r="BE193" s="107"/>
      <c r="BF193" s="107"/>
      <c r="BG193" s="107"/>
      <c r="BH193" s="107"/>
    </row>
    <row r="194" spans="1:60" ht="15.75" customHeight="1">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c r="AL194" s="107"/>
      <c r="AM194" s="107"/>
      <c r="AN194" s="107"/>
      <c r="AO194" s="107"/>
      <c r="AP194" s="107"/>
      <c r="AQ194" s="107"/>
      <c r="AR194" s="107"/>
      <c r="AS194" s="107"/>
      <c r="AT194" s="107"/>
      <c r="AU194" s="107"/>
      <c r="AV194" s="107"/>
      <c r="AW194" s="107"/>
      <c r="AX194" s="107"/>
      <c r="AY194" s="107"/>
      <c r="AZ194" s="107"/>
      <c r="BA194" s="107"/>
      <c r="BB194" s="107"/>
      <c r="BC194" s="107"/>
      <c r="BD194" s="107"/>
      <c r="BE194" s="107"/>
      <c r="BF194" s="107"/>
      <c r="BG194" s="107"/>
      <c r="BH194" s="107"/>
    </row>
    <row r="195" spans="1:60" ht="15.75" customHeight="1">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c r="AK195" s="107"/>
      <c r="AL195" s="107"/>
      <c r="AM195" s="107"/>
      <c r="AN195" s="107"/>
      <c r="AO195" s="107"/>
      <c r="AP195" s="107"/>
      <c r="AQ195" s="107"/>
      <c r="AR195" s="107"/>
      <c r="AS195" s="107"/>
      <c r="AT195" s="107"/>
      <c r="AU195" s="107"/>
      <c r="AV195" s="107"/>
      <c r="AW195" s="107"/>
      <c r="AX195" s="107"/>
      <c r="AY195" s="107"/>
      <c r="AZ195" s="107"/>
      <c r="BA195" s="107"/>
      <c r="BB195" s="107"/>
      <c r="BC195" s="107"/>
      <c r="BD195" s="107"/>
      <c r="BE195" s="107"/>
      <c r="BF195" s="107"/>
      <c r="BG195" s="107"/>
      <c r="BH195" s="107"/>
    </row>
    <row r="196" spans="1:60" ht="15.75" customHeight="1">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c r="AK196" s="107"/>
      <c r="AL196" s="107"/>
      <c r="AM196" s="107"/>
      <c r="AN196" s="107"/>
      <c r="AO196" s="107"/>
      <c r="AP196" s="107"/>
      <c r="AQ196" s="107"/>
      <c r="AR196" s="107"/>
      <c r="AS196" s="107"/>
      <c r="AT196" s="107"/>
      <c r="AU196" s="107"/>
      <c r="AV196" s="107"/>
      <c r="AW196" s="107"/>
      <c r="AX196" s="107"/>
      <c r="AY196" s="107"/>
      <c r="AZ196" s="107"/>
      <c r="BA196" s="107"/>
      <c r="BB196" s="107"/>
      <c r="BC196" s="107"/>
      <c r="BD196" s="107"/>
      <c r="BE196" s="107"/>
      <c r="BF196" s="107"/>
      <c r="BG196" s="107"/>
      <c r="BH196" s="107"/>
    </row>
    <row r="197" spans="1:60" ht="15.75" customHeight="1">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c r="AK197" s="107"/>
      <c r="AL197" s="107"/>
      <c r="AM197" s="107"/>
      <c r="AN197" s="107"/>
      <c r="AO197" s="107"/>
      <c r="AP197" s="107"/>
      <c r="AQ197" s="107"/>
      <c r="AR197" s="107"/>
      <c r="AS197" s="107"/>
      <c r="AT197" s="107"/>
      <c r="AU197" s="107"/>
      <c r="AV197" s="107"/>
      <c r="AW197" s="107"/>
      <c r="AX197" s="107"/>
      <c r="AY197" s="107"/>
      <c r="AZ197" s="107"/>
      <c r="BA197" s="107"/>
      <c r="BB197" s="107"/>
      <c r="BC197" s="107"/>
      <c r="BD197" s="107"/>
      <c r="BE197" s="107"/>
      <c r="BF197" s="107"/>
      <c r="BG197" s="107"/>
      <c r="BH197" s="107"/>
    </row>
    <row r="198" spans="1:60" ht="15.75" customHeight="1">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c r="AK198" s="107"/>
      <c r="AL198" s="107"/>
      <c r="AM198" s="107"/>
      <c r="AN198" s="107"/>
      <c r="AO198" s="107"/>
      <c r="AP198" s="107"/>
      <c r="AQ198" s="107"/>
      <c r="AR198" s="107"/>
      <c r="AS198" s="107"/>
      <c r="AT198" s="107"/>
      <c r="AU198" s="107"/>
      <c r="AV198" s="107"/>
      <c r="AW198" s="107"/>
      <c r="AX198" s="107"/>
      <c r="AY198" s="107"/>
      <c r="AZ198" s="107"/>
      <c r="BA198" s="107"/>
      <c r="BB198" s="107"/>
      <c r="BC198" s="107"/>
      <c r="BD198" s="107"/>
      <c r="BE198" s="107"/>
      <c r="BF198" s="107"/>
      <c r="BG198" s="107"/>
      <c r="BH198" s="107"/>
    </row>
    <row r="199" spans="1:60" ht="15.75" customHeight="1">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c r="AI199" s="107"/>
      <c r="AJ199" s="107"/>
      <c r="AK199" s="107"/>
      <c r="AL199" s="107"/>
      <c r="AM199" s="107"/>
      <c r="AN199" s="107"/>
      <c r="AO199" s="107"/>
      <c r="AP199" s="107"/>
      <c r="AQ199" s="107"/>
      <c r="AR199" s="107"/>
      <c r="AS199" s="107"/>
      <c r="AT199" s="107"/>
      <c r="AU199" s="107"/>
      <c r="AV199" s="107"/>
      <c r="AW199" s="107"/>
      <c r="AX199" s="107"/>
      <c r="AY199" s="107"/>
      <c r="AZ199" s="107"/>
      <c r="BA199" s="107"/>
      <c r="BB199" s="107"/>
      <c r="BC199" s="107"/>
      <c r="BD199" s="107"/>
      <c r="BE199" s="107"/>
      <c r="BF199" s="107"/>
      <c r="BG199" s="107"/>
      <c r="BH199" s="107"/>
    </row>
    <row r="200" spans="1:60" ht="15.75" customHeight="1">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c r="AL200" s="107"/>
      <c r="AM200" s="107"/>
      <c r="AN200" s="107"/>
      <c r="AO200" s="107"/>
      <c r="AP200" s="107"/>
      <c r="AQ200" s="107"/>
      <c r="AR200" s="107"/>
      <c r="AS200" s="107"/>
      <c r="AT200" s="107"/>
      <c r="AU200" s="107"/>
      <c r="AV200" s="107"/>
      <c r="AW200" s="107"/>
      <c r="AX200" s="107"/>
      <c r="AY200" s="107"/>
      <c r="AZ200" s="107"/>
      <c r="BA200" s="107"/>
      <c r="BB200" s="107"/>
      <c r="BC200" s="107"/>
      <c r="BD200" s="107"/>
      <c r="BE200" s="107"/>
      <c r="BF200" s="107"/>
      <c r="BG200" s="107"/>
      <c r="BH200" s="107"/>
    </row>
    <row r="201" spans="1:60" ht="15.75" customHeight="1">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c r="AI201" s="107"/>
      <c r="AJ201" s="107"/>
      <c r="AK201" s="107"/>
      <c r="AL201" s="107"/>
      <c r="AM201" s="107"/>
      <c r="AN201" s="107"/>
      <c r="AO201" s="107"/>
      <c r="AP201" s="107"/>
      <c r="AQ201" s="107"/>
      <c r="AR201" s="107"/>
      <c r="AS201" s="107"/>
      <c r="AT201" s="107"/>
      <c r="AU201" s="107"/>
      <c r="AV201" s="107"/>
      <c r="AW201" s="107"/>
      <c r="AX201" s="107"/>
      <c r="AY201" s="107"/>
      <c r="AZ201" s="107"/>
      <c r="BA201" s="107"/>
      <c r="BB201" s="107"/>
      <c r="BC201" s="107"/>
      <c r="BD201" s="107"/>
      <c r="BE201" s="107"/>
      <c r="BF201" s="107"/>
      <c r="BG201" s="107"/>
      <c r="BH201" s="107"/>
    </row>
    <row r="202" spans="1:60" ht="15.75" customHeight="1">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row>
    <row r="203" spans="1:60" ht="15.75" customHeight="1">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c r="AI203" s="107"/>
      <c r="AJ203" s="107"/>
      <c r="AK203" s="107"/>
      <c r="AL203" s="107"/>
      <c r="AM203" s="107"/>
      <c r="AN203" s="107"/>
      <c r="AO203" s="107"/>
      <c r="AP203" s="107"/>
      <c r="AQ203" s="107"/>
      <c r="AR203" s="107"/>
      <c r="AS203" s="107"/>
      <c r="AT203" s="107"/>
      <c r="AU203" s="107"/>
      <c r="AV203" s="107"/>
      <c r="AW203" s="107"/>
      <c r="AX203" s="107"/>
      <c r="AY203" s="107"/>
      <c r="AZ203" s="107"/>
      <c r="BA203" s="107"/>
      <c r="BB203" s="107"/>
      <c r="BC203" s="107"/>
      <c r="BD203" s="107"/>
      <c r="BE203" s="107"/>
      <c r="BF203" s="107"/>
      <c r="BG203" s="107"/>
      <c r="BH203" s="107"/>
    </row>
    <row r="204" spans="1:60" ht="15.75" customHeight="1">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c r="AI204" s="107"/>
      <c r="AJ204" s="107"/>
      <c r="AK204" s="107"/>
      <c r="AL204" s="107"/>
      <c r="AM204" s="107"/>
      <c r="AN204" s="107"/>
      <c r="AO204" s="107"/>
      <c r="AP204" s="107"/>
      <c r="AQ204" s="107"/>
      <c r="AR204" s="107"/>
      <c r="AS204" s="107"/>
      <c r="AT204" s="107"/>
      <c r="AU204" s="107"/>
      <c r="AV204" s="107"/>
      <c r="AW204" s="107"/>
      <c r="AX204" s="107"/>
      <c r="AY204" s="107"/>
      <c r="AZ204" s="107"/>
      <c r="BA204" s="107"/>
      <c r="BB204" s="107"/>
      <c r="BC204" s="107"/>
      <c r="BD204" s="107"/>
      <c r="BE204" s="107"/>
      <c r="BF204" s="107"/>
      <c r="BG204" s="107"/>
      <c r="BH204" s="107"/>
    </row>
    <row r="205" spans="1:60" ht="15.75" customHeight="1">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c r="AI205" s="107"/>
      <c r="AJ205" s="107"/>
      <c r="AK205" s="107"/>
      <c r="AL205" s="107"/>
      <c r="AM205" s="107"/>
      <c r="AN205" s="107"/>
      <c r="AO205" s="107"/>
      <c r="AP205" s="107"/>
      <c r="AQ205" s="107"/>
      <c r="AR205" s="107"/>
      <c r="AS205" s="107"/>
      <c r="AT205" s="107"/>
      <c r="AU205" s="107"/>
      <c r="AV205" s="107"/>
      <c r="AW205" s="107"/>
      <c r="AX205" s="107"/>
      <c r="AY205" s="107"/>
      <c r="AZ205" s="107"/>
      <c r="BA205" s="107"/>
      <c r="BB205" s="107"/>
      <c r="BC205" s="107"/>
      <c r="BD205" s="107"/>
      <c r="BE205" s="107"/>
      <c r="BF205" s="107"/>
      <c r="BG205" s="107"/>
      <c r="BH205" s="107"/>
    </row>
    <row r="206" spans="1:60" ht="15.75" customHeight="1">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c r="AL206" s="107"/>
      <c r="AM206" s="107"/>
      <c r="AN206" s="107"/>
      <c r="AO206" s="107"/>
      <c r="AP206" s="107"/>
      <c r="AQ206" s="107"/>
      <c r="AR206" s="107"/>
      <c r="AS206" s="107"/>
      <c r="AT206" s="107"/>
      <c r="AU206" s="107"/>
      <c r="AV206" s="107"/>
      <c r="AW206" s="107"/>
      <c r="AX206" s="107"/>
      <c r="AY206" s="107"/>
      <c r="AZ206" s="107"/>
      <c r="BA206" s="107"/>
      <c r="BB206" s="107"/>
      <c r="BC206" s="107"/>
      <c r="BD206" s="107"/>
      <c r="BE206" s="107"/>
      <c r="BF206" s="107"/>
      <c r="BG206" s="107"/>
      <c r="BH206" s="107"/>
    </row>
    <row r="207" spans="1:60" ht="15.75" customHeight="1">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c r="AL207" s="107"/>
      <c r="AM207" s="107"/>
      <c r="AN207" s="107"/>
      <c r="AO207" s="107"/>
      <c r="AP207" s="107"/>
      <c r="AQ207" s="107"/>
      <c r="AR207" s="107"/>
      <c r="AS207" s="107"/>
      <c r="AT207" s="107"/>
      <c r="AU207" s="107"/>
      <c r="AV207" s="107"/>
      <c r="AW207" s="107"/>
      <c r="AX207" s="107"/>
      <c r="AY207" s="107"/>
      <c r="AZ207" s="107"/>
      <c r="BA207" s="107"/>
      <c r="BB207" s="107"/>
      <c r="BC207" s="107"/>
      <c r="BD207" s="107"/>
      <c r="BE207" s="107"/>
      <c r="BF207" s="107"/>
      <c r="BG207" s="107"/>
      <c r="BH207" s="107"/>
    </row>
    <row r="208" spans="1:60" ht="15.75" customHeight="1">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c r="AI208" s="107"/>
      <c r="AJ208" s="107"/>
      <c r="AK208" s="107"/>
      <c r="AL208" s="107"/>
      <c r="AM208" s="107"/>
      <c r="AN208" s="107"/>
      <c r="AO208" s="107"/>
      <c r="AP208" s="107"/>
      <c r="AQ208" s="107"/>
      <c r="AR208" s="107"/>
      <c r="AS208" s="107"/>
      <c r="AT208" s="107"/>
      <c r="AU208" s="107"/>
      <c r="AV208" s="107"/>
      <c r="AW208" s="107"/>
      <c r="AX208" s="107"/>
      <c r="AY208" s="107"/>
      <c r="AZ208" s="107"/>
      <c r="BA208" s="107"/>
      <c r="BB208" s="107"/>
      <c r="BC208" s="107"/>
      <c r="BD208" s="107"/>
      <c r="BE208" s="107"/>
      <c r="BF208" s="107"/>
      <c r="BG208" s="107"/>
      <c r="BH208" s="107"/>
    </row>
    <row r="209" spans="1:60" ht="15.75" customHeight="1">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c r="AI209" s="107"/>
      <c r="AJ209" s="107"/>
      <c r="AK209" s="107"/>
      <c r="AL209" s="107"/>
      <c r="AM209" s="107"/>
      <c r="AN209" s="107"/>
      <c r="AO209" s="107"/>
      <c r="AP209" s="107"/>
      <c r="AQ209" s="107"/>
      <c r="AR209" s="107"/>
      <c r="AS209" s="107"/>
      <c r="AT209" s="107"/>
      <c r="AU209" s="107"/>
      <c r="AV209" s="107"/>
      <c r="AW209" s="107"/>
      <c r="AX209" s="107"/>
      <c r="AY209" s="107"/>
      <c r="AZ209" s="107"/>
      <c r="BA209" s="107"/>
      <c r="BB209" s="107"/>
      <c r="BC209" s="107"/>
      <c r="BD209" s="107"/>
      <c r="BE209" s="107"/>
      <c r="BF209" s="107"/>
      <c r="BG209" s="107"/>
      <c r="BH209" s="107"/>
    </row>
    <row r="210" spans="1:60" ht="15.75" customHeight="1">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c r="AI210" s="107"/>
      <c r="AJ210" s="107"/>
      <c r="AK210" s="107"/>
      <c r="AL210" s="107"/>
      <c r="AM210" s="107"/>
      <c r="AN210" s="107"/>
      <c r="AO210" s="107"/>
      <c r="AP210" s="107"/>
      <c r="AQ210" s="107"/>
      <c r="AR210" s="107"/>
      <c r="AS210" s="107"/>
      <c r="AT210" s="107"/>
      <c r="AU210" s="107"/>
      <c r="AV210" s="107"/>
      <c r="AW210" s="107"/>
      <c r="AX210" s="107"/>
      <c r="AY210" s="107"/>
      <c r="AZ210" s="107"/>
      <c r="BA210" s="107"/>
      <c r="BB210" s="107"/>
      <c r="BC210" s="107"/>
      <c r="BD210" s="107"/>
      <c r="BE210" s="107"/>
      <c r="BF210" s="107"/>
      <c r="BG210" s="107"/>
      <c r="BH210" s="107"/>
    </row>
    <row r="211" spans="1:60" ht="15.75" customHeight="1">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c r="AI211" s="107"/>
      <c r="AJ211" s="107"/>
      <c r="AK211" s="107"/>
      <c r="AL211" s="107"/>
      <c r="AM211" s="107"/>
      <c r="AN211" s="107"/>
      <c r="AO211" s="107"/>
      <c r="AP211" s="107"/>
      <c r="AQ211" s="107"/>
      <c r="AR211" s="107"/>
      <c r="AS211" s="107"/>
      <c r="AT211" s="107"/>
      <c r="AU211" s="107"/>
      <c r="AV211" s="107"/>
      <c r="AW211" s="107"/>
      <c r="AX211" s="107"/>
      <c r="AY211" s="107"/>
      <c r="AZ211" s="107"/>
      <c r="BA211" s="107"/>
      <c r="BB211" s="107"/>
      <c r="BC211" s="107"/>
      <c r="BD211" s="107"/>
      <c r="BE211" s="107"/>
      <c r="BF211" s="107"/>
      <c r="BG211" s="107"/>
      <c r="BH211" s="107"/>
    </row>
    <row r="212" spans="1:60" ht="15.75" customHeight="1">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c r="AI212" s="107"/>
      <c r="AJ212" s="107"/>
      <c r="AK212" s="107"/>
      <c r="AL212" s="107"/>
      <c r="AM212" s="107"/>
      <c r="AN212" s="107"/>
      <c r="AO212" s="107"/>
      <c r="AP212" s="107"/>
      <c r="AQ212" s="107"/>
      <c r="AR212" s="107"/>
      <c r="AS212" s="107"/>
      <c r="AT212" s="107"/>
      <c r="AU212" s="107"/>
      <c r="AV212" s="107"/>
      <c r="AW212" s="107"/>
      <c r="AX212" s="107"/>
      <c r="AY212" s="107"/>
      <c r="AZ212" s="107"/>
      <c r="BA212" s="107"/>
      <c r="BB212" s="107"/>
      <c r="BC212" s="107"/>
      <c r="BD212" s="107"/>
      <c r="BE212" s="107"/>
      <c r="BF212" s="107"/>
      <c r="BG212" s="107"/>
      <c r="BH212" s="107"/>
    </row>
    <row r="213" spans="1:60" ht="15.75" customHeight="1">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7"/>
      <c r="AK213" s="107"/>
      <c r="AL213" s="107"/>
      <c r="AM213" s="107"/>
      <c r="AN213" s="107"/>
      <c r="AO213" s="107"/>
      <c r="AP213" s="107"/>
      <c r="AQ213" s="107"/>
      <c r="AR213" s="107"/>
      <c r="AS213" s="107"/>
      <c r="AT213" s="107"/>
      <c r="AU213" s="107"/>
      <c r="AV213" s="107"/>
      <c r="AW213" s="107"/>
      <c r="AX213" s="107"/>
      <c r="AY213" s="107"/>
      <c r="AZ213" s="107"/>
      <c r="BA213" s="107"/>
      <c r="BB213" s="107"/>
      <c r="BC213" s="107"/>
      <c r="BD213" s="107"/>
      <c r="BE213" s="107"/>
      <c r="BF213" s="107"/>
      <c r="BG213" s="107"/>
      <c r="BH213" s="107"/>
    </row>
    <row r="214" spans="1:60" ht="15.75" customHeight="1">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row>
    <row r="215" spans="1:60" ht="15.75" customHeight="1">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c r="AI215" s="107"/>
      <c r="AJ215" s="107"/>
      <c r="AK215" s="107"/>
      <c r="AL215" s="107"/>
      <c r="AM215" s="107"/>
      <c r="AN215" s="107"/>
      <c r="AO215" s="107"/>
      <c r="AP215" s="107"/>
      <c r="AQ215" s="107"/>
      <c r="AR215" s="107"/>
      <c r="AS215" s="107"/>
      <c r="AT215" s="107"/>
      <c r="AU215" s="107"/>
      <c r="AV215" s="107"/>
      <c r="AW215" s="107"/>
      <c r="AX215" s="107"/>
      <c r="AY215" s="107"/>
      <c r="AZ215" s="107"/>
      <c r="BA215" s="107"/>
      <c r="BB215" s="107"/>
      <c r="BC215" s="107"/>
      <c r="BD215" s="107"/>
      <c r="BE215" s="107"/>
      <c r="BF215" s="107"/>
      <c r="BG215" s="107"/>
      <c r="BH215" s="107"/>
    </row>
    <row r="216" spans="1:60" ht="15.75" customHeight="1">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c r="AI216" s="107"/>
      <c r="AJ216" s="107"/>
      <c r="AK216" s="107"/>
      <c r="AL216" s="107"/>
      <c r="AM216" s="107"/>
      <c r="AN216" s="107"/>
      <c r="AO216" s="107"/>
      <c r="AP216" s="107"/>
      <c r="AQ216" s="107"/>
      <c r="AR216" s="107"/>
      <c r="AS216" s="107"/>
      <c r="AT216" s="107"/>
      <c r="AU216" s="107"/>
      <c r="AV216" s="107"/>
      <c r="AW216" s="107"/>
      <c r="AX216" s="107"/>
      <c r="AY216" s="107"/>
      <c r="AZ216" s="107"/>
      <c r="BA216" s="107"/>
      <c r="BB216" s="107"/>
      <c r="BC216" s="107"/>
      <c r="BD216" s="107"/>
      <c r="BE216" s="107"/>
      <c r="BF216" s="107"/>
      <c r="BG216" s="107"/>
      <c r="BH216" s="107"/>
    </row>
    <row r="217" spans="1:60" ht="15.75" customHeight="1">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c r="AL217" s="107"/>
      <c r="AM217" s="107"/>
      <c r="AN217" s="107"/>
      <c r="AO217" s="107"/>
      <c r="AP217" s="107"/>
      <c r="AQ217" s="107"/>
      <c r="AR217" s="107"/>
      <c r="AS217" s="107"/>
      <c r="AT217" s="107"/>
      <c r="AU217" s="107"/>
      <c r="AV217" s="107"/>
      <c r="AW217" s="107"/>
      <c r="AX217" s="107"/>
      <c r="AY217" s="107"/>
      <c r="AZ217" s="107"/>
      <c r="BA217" s="107"/>
      <c r="BB217" s="107"/>
      <c r="BC217" s="107"/>
      <c r="BD217" s="107"/>
      <c r="BE217" s="107"/>
      <c r="BF217" s="107"/>
      <c r="BG217" s="107"/>
      <c r="BH217" s="107"/>
    </row>
    <row r="218" spans="1:60" ht="15.75" customHeight="1">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c r="AI218" s="107"/>
      <c r="AJ218" s="107"/>
      <c r="AK218" s="107"/>
      <c r="AL218" s="107"/>
      <c r="AM218" s="107"/>
      <c r="AN218" s="107"/>
      <c r="AO218" s="107"/>
      <c r="AP218" s="107"/>
      <c r="AQ218" s="107"/>
      <c r="AR218" s="107"/>
      <c r="AS218" s="107"/>
      <c r="AT218" s="107"/>
      <c r="AU218" s="107"/>
      <c r="AV218" s="107"/>
      <c r="AW218" s="107"/>
      <c r="AX218" s="107"/>
      <c r="AY218" s="107"/>
      <c r="AZ218" s="107"/>
      <c r="BA218" s="107"/>
      <c r="BB218" s="107"/>
      <c r="BC218" s="107"/>
      <c r="BD218" s="107"/>
      <c r="BE218" s="107"/>
      <c r="BF218" s="107"/>
      <c r="BG218" s="107"/>
      <c r="BH218" s="107"/>
    </row>
    <row r="219" spans="1:60" ht="15.75" customHeight="1">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c r="AI219" s="107"/>
      <c r="AJ219" s="107"/>
      <c r="AK219" s="107"/>
      <c r="AL219" s="107"/>
      <c r="AM219" s="107"/>
      <c r="AN219" s="107"/>
      <c r="AO219" s="107"/>
      <c r="AP219" s="107"/>
      <c r="AQ219" s="107"/>
      <c r="AR219" s="107"/>
      <c r="AS219" s="107"/>
      <c r="AT219" s="107"/>
      <c r="AU219" s="107"/>
      <c r="AV219" s="107"/>
      <c r="AW219" s="107"/>
      <c r="AX219" s="107"/>
      <c r="AY219" s="107"/>
      <c r="AZ219" s="107"/>
      <c r="BA219" s="107"/>
      <c r="BB219" s="107"/>
      <c r="BC219" s="107"/>
      <c r="BD219" s="107"/>
      <c r="BE219" s="107"/>
      <c r="BF219" s="107"/>
      <c r="BG219" s="107"/>
      <c r="BH219" s="107"/>
    </row>
    <row r="220" spans="1:60" ht="15.75" customHeight="1">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c r="AI220" s="107"/>
      <c r="AJ220" s="107"/>
      <c r="AK220" s="107"/>
      <c r="AL220" s="107"/>
      <c r="AM220" s="107"/>
      <c r="AN220" s="107"/>
      <c r="AO220" s="107"/>
      <c r="AP220" s="107"/>
      <c r="AQ220" s="107"/>
      <c r="AR220" s="107"/>
      <c r="AS220" s="107"/>
      <c r="AT220" s="107"/>
      <c r="AU220" s="107"/>
      <c r="AV220" s="107"/>
      <c r="AW220" s="107"/>
      <c r="AX220" s="107"/>
      <c r="AY220" s="107"/>
      <c r="AZ220" s="107"/>
      <c r="BA220" s="107"/>
      <c r="BB220" s="107"/>
      <c r="BC220" s="107"/>
      <c r="BD220" s="107"/>
      <c r="BE220" s="107"/>
      <c r="BF220" s="107"/>
      <c r="BG220" s="107"/>
      <c r="BH220" s="107"/>
    </row>
  </sheetData>
  <mergeCells count="41">
    <mergeCell ref="A1:I1"/>
    <mergeCell ref="G2:G3"/>
    <mergeCell ref="H2:H3"/>
    <mergeCell ref="F2:F3"/>
    <mergeCell ref="E2:E3"/>
    <mergeCell ref="I2:I3"/>
    <mergeCell ref="M2:M3"/>
    <mergeCell ref="L2:L3"/>
    <mergeCell ref="K2:K3"/>
    <mergeCell ref="AB2:AB3"/>
    <mergeCell ref="AD2:AD3"/>
    <mergeCell ref="AC2:AC3"/>
    <mergeCell ref="X2:X3"/>
    <mergeCell ref="R2:R3"/>
    <mergeCell ref="S2:S3"/>
    <mergeCell ref="T2:T3"/>
    <mergeCell ref="N2:N3"/>
    <mergeCell ref="Q2:Q3"/>
    <mergeCell ref="P2:P3"/>
    <mergeCell ref="O2:O3"/>
    <mergeCell ref="D2:D3"/>
    <mergeCell ref="C2:C3"/>
    <mergeCell ref="A2:A3"/>
    <mergeCell ref="B2:B3"/>
    <mergeCell ref="J2:J3"/>
    <mergeCell ref="Y2:AA2"/>
    <mergeCell ref="U2:V2"/>
    <mergeCell ref="AE2:AL2"/>
    <mergeCell ref="BE2:BH2"/>
    <mergeCell ref="BE1:BH1"/>
    <mergeCell ref="AW2:AY2"/>
    <mergeCell ref="AZ2:BB2"/>
    <mergeCell ref="J1:AD1"/>
    <mergeCell ref="AE1:AM1"/>
    <mergeCell ref="AN1:AY1"/>
    <mergeCell ref="BD2:BD3"/>
    <mergeCell ref="BC2:BC3"/>
    <mergeCell ref="AQ2:AS2"/>
    <mergeCell ref="AT2:AV2"/>
    <mergeCell ref="AM2:AM3"/>
    <mergeCell ref="AN2:AP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BH220"/>
  <sheetViews>
    <sheetView workbookViewId="0">
      <selection sqref="A1:I1"/>
    </sheetView>
  </sheetViews>
  <sheetFormatPr baseColWidth="10" defaultColWidth="14.42578125" defaultRowHeight="15" customHeight="1"/>
  <cols>
    <col min="1" max="2" width="14.42578125" customWidth="1"/>
    <col min="3" max="4" width="11.7109375" customWidth="1"/>
    <col min="5" max="5" width="16.7109375" customWidth="1"/>
    <col min="6" max="6" width="47.140625" customWidth="1"/>
    <col min="7" max="7" width="60" customWidth="1"/>
    <col min="8" max="8" width="55.28515625" customWidth="1"/>
    <col min="9" max="19" width="14.42578125" customWidth="1"/>
    <col min="20" max="20" width="30.28515625" customWidth="1"/>
    <col min="21" max="23" width="14.42578125" customWidth="1"/>
    <col min="24" max="24" width="29.140625" customWidth="1"/>
    <col min="25" max="27" width="14.42578125" customWidth="1"/>
    <col min="28" max="28" width="33.42578125" customWidth="1"/>
    <col min="29" max="29" width="33.28515625" customWidth="1"/>
    <col min="30" max="38" width="14.42578125" customWidth="1"/>
    <col min="39" max="39" width="26" customWidth="1"/>
    <col min="40" max="40" width="53.140625" customWidth="1"/>
    <col min="41" max="45" width="14.42578125" customWidth="1"/>
    <col min="46" max="46" width="85.7109375" customWidth="1"/>
    <col min="47" max="51" width="14.42578125" customWidth="1"/>
    <col min="52" max="52" width="75.85546875" customWidth="1"/>
    <col min="53" max="53" width="44.42578125" customWidth="1"/>
    <col min="54" max="54" width="35.85546875" customWidth="1"/>
    <col min="55" max="55" width="56.28515625" customWidth="1"/>
    <col min="56" max="56" width="31.140625" customWidth="1"/>
    <col min="57" max="60" width="14.42578125" customWidth="1"/>
  </cols>
  <sheetData>
    <row r="1" spans="1:60" ht="15.75" customHeight="1">
      <c r="A1" s="307" t="s">
        <v>3</v>
      </c>
      <c r="B1" s="285"/>
      <c r="C1" s="285"/>
      <c r="D1" s="285"/>
      <c r="E1" s="285"/>
      <c r="F1" s="285"/>
      <c r="G1" s="285"/>
      <c r="H1" s="285"/>
      <c r="I1" s="286"/>
      <c r="J1" s="312" t="s">
        <v>0</v>
      </c>
      <c r="K1" s="285"/>
      <c r="L1" s="285"/>
      <c r="M1" s="285"/>
      <c r="N1" s="285"/>
      <c r="O1" s="285"/>
      <c r="P1" s="285"/>
      <c r="Q1" s="285"/>
      <c r="R1" s="285"/>
      <c r="S1" s="285"/>
      <c r="T1" s="285"/>
      <c r="U1" s="285"/>
      <c r="V1" s="285"/>
      <c r="W1" s="285"/>
      <c r="X1" s="285"/>
      <c r="Y1" s="285"/>
      <c r="Z1" s="285"/>
      <c r="AA1" s="285"/>
      <c r="AB1" s="285"/>
      <c r="AC1" s="285"/>
      <c r="AD1" s="286"/>
      <c r="AE1" s="306"/>
      <c r="AF1" s="285"/>
      <c r="AG1" s="285"/>
      <c r="AH1" s="285"/>
      <c r="AI1" s="285"/>
      <c r="AJ1" s="285"/>
      <c r="AK1" s="285"/>
      <c r="AL1" s="285"/>
      <c r="AM1" s="286"/>
      <c r="AN1" s="306" t="s">
        <v>1</v>
      </c>
      <c r="AO1" s="285"/>
      <c r="AP1" s="285"/>
      <c r="AQ1" s="285"/>
      <c r="AR1" s="285"/>
      <c r="AS1" s="285"/>
      <c r="AT1" s="285"/>
      <c r="AU1" s="285"/>
      <c r="AV1" s="285"/>
      <c r="AW1" s="285"/>
      <c r="AX1" s="285"/>
      <c r="AY1" s="286"/>
      <c r="AZ1" s="63"/>
      <c r="BA1" s="63"/>
      <c r="BB1" s="63"/>
      <c r="BC1" s="63"/>
      <c r="BD1" s="63"/>
      <c r="BE1" s="306" t="s">
        <v>2</v>
      </c>
      <c r="BF1" s="285"/>
      <c r="BG1" s="285"/>
      <c r="BH1" s="286"/>
    </row>
    <row r="2" spans="1:60" ht="15.75" customHeight="1">
      <c r="A2" s="308" t="s">
        <v>132</v>
      </c>
      <c r="B2" s="308" t="s">
        <v>12</v>
      </c>
      <c r="C2" s="308" t="s">
        <v>133</v>
      </c>
      <c r="D2" s="308" t="s">
        <v>134</v>
      </c>
      <c r="E2" s="308" t="s">
        <v>13</v>
      </c>
      <c r="F2" s="308" t="s">
        <v>135</v>
      </c>
      <c r="G2" s="308" t="s">
        <v>136</v>
      </c>
      <c r="H2" s="308" t="s">
        <v>137</v>
      </c>
      <c r="I2" s="308" t="s">
        <v>234</v>
      </c>
      <c r="J2" s="313" t="s">
        <v>4</v>
      </c>
      <c r="K2" s="304" t="s">
        <v>5</v>
      </c>
      <c r="L2" s="304" t="s">
        <v>6</v>
      </c>
      <c r="M2" s="304" t="s">
        <v>7</v>
      </c>
      <c r="N2" s="304" t="s">
        <v>8</v>
      </c>
      <c r="O2" s="304" t="s">
        <v>9</v>
      </c>
      <c r="P2" s="304" t="s">
        <v>10</v>
      </c>
      <c r="Q2" s="304" t="s">
        <v>11</v>
      </c>
      <c r="R2" s="304" t="s">
        <v>12</v>
      </c>
      <c r="S2" s="304" t="s">
        <v>13</v>
      </c>
      <c r="T2" s="304" t="s">
        <v>14</v>
      </c>
      <c r="U2" s="305" t="s">
        <v>15</v>
      </c>
      <c r="V2" s="286"/>
      <c r="W2" s="64"/>
      <c r="X2" s="304" t="s">
        <v>16</v>
      </c>
      <c r="Y2" s="305" t="s">
        <v>17</v>
      </c>
      <c r="Z2" s="285"/>
      <c r="AA2" s="286"/>
      <c r="AB2" s="304" t="s">
        <v>18</v>
      </c>
      <c r="AC2" s="304" t="s">
        <v>19</v>
      </c>
      <c r="AD2" s="304" t="s">
        <v>20</v>
      </c>
      <c r="AE2" s="306" t="s">
        <v>21</v>
      </c>
      <c r="AF2" s="285"/>
      <c r="AG2" s="285"/>
      <c r="AH2" s="285"/>
      <c r="AI2" s="285"/>
      <c r="AJ2" s="285"/>
      <c r="AK2" s="285"/>
      <c r="AL2" s="286"/>
      <c r="AM2" s="309" t="s">
        <v>22</v>
      </c>
      <c r="AN2" s="306" t="s">
        <v>23</v>
      </c>
      <c r="AO2" s="285"/>
      <c r="AP2" s="286"/>
      <c r="AQ2" s="306" t="s">
        <v>24</v>
      </c>
      <c r="AR2" s="285"/>
      <c r="AS2" s="286"/>
      <c r="AT2" s="306" t="s">
        <v>25</v>
      </c>
      <c r="AU2" s="285"/>
      <c r="AV2" s="286"/>
      <c r="AW2" s="306" t="s">
        <v>26</v>
      </c>
      <c r="AX2" s="285"/>
      <c r="AY2" s="286"/>
      <c r="AZ2" s="306" t="s">
        <v>27</v>
      </c>
      <c r="BA2" s="285"/>
      <c r="BB2" s="286"/>
      <c r="BC2" s="309" t="s">
        <v>28</v>
      </c>
      <c r="BD2" s="309" t="s">
        <v>29</v>
      </c>
      <c r="BE2" s="306" t="s">
        <v>30</v>
      </c>
      <c r="BF2" s="285"/>
      <c r="BG2" s="285"/>
      <c r="BH2" s="286"/>
    </row>
    <row r="3" spans="1:60" ht="15.75" customHeight="1">
      <c r="A3" s="289"/>
      <c r="B3" s="289"/>
      <c r="C3" s="289"/>
      <c r="D3" s="289"/>
      <c r="E3" s="289"/>
      <c r="F3" s="289"/>
      <c r="G3" s="289"/>
      <c r="H3" s="289"/>
      <c r="I3" s="289"/>
      <c r="J3" s="314"/>
      <c r="K3" s="289"/>
      <c r="L3" s="289"/>
      <c r="M3" s="289"/>
      <c r="N3" s="289"/>
      <c r="O3" s="289"/>
      <c r="P3" s="289"/>
      <c r="Q3" s="289"/>
      <c r="R3" s="289"/>
      <c r="S3" s="289"/>
      <c r="T3" s="289"/>
      <c r="U3" s="64" t="s">
        <v>31</v>
      </c>
      <c r="V3" s="64" t="s">
        <v>32</v>
      </c>
      <c r="W3" s="64" t="s">
        <v>33</v>
      </c>
      <c r="X3" s="289"/>
      <c r="Y3" s="64" t="s">
        <v>34</v>
      </c>
      <c r="Z3" s="64" t="s">
        <v>35</v>
      </c>
      <c r="AA3" s="64" t="s">
        <v>36</v>
      </c>
      <c r="AB3" s="289"/>
      <c r="AC3" s="289"/>
      <c r="AD3" s="289"/>
      <c r="AE3" s="63" t="s">
        <v>5</v>
      </c>
      <c r="AF3" s="63" t="s">
        <v>37</v>
      </c>
      <c r="AG3" s="63" t="s">
        <v>38</v>
      </c>
      <c r="AH3" s="63" t="s">
        <v>39</v>
      </c>
      <c r="AI3" s="63" t="s">
        <v>40</v>
      </c>
      <c r="AJ3" s="63" t="s">
        <v>41</v>
      </c>
      <c r="AK3" s="63" t="s">
        <v>42</v>
      </c>
      <c r="AL3" s="63" t="s">
        <v>43</v>
      </c>
      <c r="AM3" s="289"/>
      <c r="AN3" s="63" t="s">
        <v>44</v>
      </c>
      <c r="AO3" s="63" t="s">
        <v>45</v>
      </c>
      <c r="AP3" s="63" t="s">
        <v>46</v>
      </c>
      <c r="AQ3" s="63" t="s">
        <v>44</v>
      </c>
      <c r="AR3" s="63" t="s">
        <v>45</v>
      </c>
      <c r="AS3" s="63" t="s">
        <v>46</v>
      </c>
      <c r="AT3" s="63" t="s">
        <v>44</v>
      </c>
      <c r="AU3" s="63" t="s">
        <v>45</v>
      </c>
      <c r="AV3" s="63" t="s">
        <v>46</v>
      </c>
      <c r="AW3" s="63" t="s">
        <v>44</v>
      </c>
      <c r="AX3" s="63" t="s">
        <v>45</v>
      </c>
      <c r="AY3" s="63" t="s">
        <v>46</v>
      </c>
      <c r="AZ3" s="63" t="s">
        <v>47</v>
      </c>
      <c r="BA3" s="63" t="s">
        <v>48</v>
      </c>
      <c r="BB3" s="63" t="s">
        <v>49</v>
      </c>
      <c r="BC3" s="289"/>
      <c r="BD3" s="289"/>
      <c r="BE3" s="63" t="s">
        <v>50</v>
      </c>
      <c r="BF3" s="63" t="s">
        <v>51</v>
      </c>
      <c r="BG3" s="63" t="s">
        <v>52</v>
      </c>
      <c r="BH3" s="63" t="s">
        <v>53</v>
      </c>
    </row>
    <row r="4" spans="1:60" ht="408.75" customHeight="1">
      <c r="A4" s="109" t="s">
        <v>451</v>
      </c>
      <c r="B4" s="66" t="s">
        <v>452</v>
      </c>
      <c r="C4" s="121">
        <v>144</v>
      </c>
      <c r="D4" s="121">
        <v>3</v>
      </c>
      <c r="E4" s="72" t="s">
        <v>453</v>
      </c>
      <c r="F4" s="65" t="s">
        <v>454</v>
      </c>
      <c r="G4" s="122" t="s">
        <v>455</v>
      </c>
      <c r="H4" s="65" t="s">
        <v>456</v>
      </c>
      <c r="I4" s="123">
        <v>40</v>
      </c>
      <c r="J4" s="124"/>
      <c r="K4" s="65" t="s">
        <v>60</v>
      </c>
      <c r="L4" s="73" t="s">
        <v>61</v>
      </c>
      <c r="M4" s="65" t="s">
        <v>62</v>
      </c>
      <c r="N4" s="123"/>
      <c r="O4" s="123" t="s">
        <v>457</v>
      </c>
      <c r="P4" s="74" t="s">
        <v>149</v>
      </c>
      <c r="Q4" s="65" t="s">
        <v>458</v>
      </c>
      <c r="R4" s="66" t="s">
        <v>459</v>
      </c>
      <c r="S4" s="72" t="s">
        <v>453</v>
      </c>
      <c r="T4" s="65" t="s">
        <v>460</v>
      </c>
      <c r="U4" s="121">
        <v>32</v>
      </c>
      <c r="V4" s="121">
        <v>8</v>
      </c>
      <c r="W4" s="121">
        <v>0.83299999999999996</v>
      </c>
      <c r="X4" s="65" t="s">
        <v>461</v>
      </c>
      <c r="Y4" s="74" t="s">
        <v>462</v>
      </c>
      <c r="Z4" s="65" t="s">
        <v>463</v>
      </c>
      <c r="AA4" s="65" t="s">
        <v>464</v>
      </c>
      <c r="AB4" s="65" t="s">
        <v>456</v>
      </c>
      <c r="AC4" s="65" t="s">
        <v>465</v>
      </c>
      <c r="AD4" s="123"/>
      <c r="AE4" s="65" t="s">
        <v>73</v>
      </c>
      <c r="AF4" s="65">
        <v>221111</v>
      </c>
      <c r="AG4" s="65" t="s">
        <v>74</v>
      </c>
      <c r="AH4" s="65" t="s">
        <v>458</v>
      </c>
      <c r="AI4" s="74" t="s">
        <v>149</v>
      </c>
      <c r="AJ4" s="66" t="s">
        <v>459</v>
      </c>
      <c r="AK4" s="72" t="s">
        <v>453</v>
      </c>
      <c r="AL4" s="123">
        <v>40</v>
      </c>
      <c r="AM4" s="65" t="s">
        <v>466</v>
      </c>
      <c r="AN4" s="65" t="s">
        <v>467</v>
      </c>
      <c r="AO4" s="65" t="s">
        <v>322</v>
      </c>
      <c r="AP4" s="65" t="s">
        <v>323</v>
      </c>
      <c r="AQ4" s="65" t="s">
        <v>468</v>
      </c>
      <c r="AR4" s="65" t="s">
        <v>330</v>
      </c>
      <c r="AS4" s="65" t="s">
        <v>331</v>
      </c>
      <c r="AT4" s="65" t="s">
        <v>469</v>
      </c>
      <c r="AU4" s="65" t="s">
        <v>470</v>
      </c>
      <c r="AV4" s="65" t="s">
        <v>331</v>
      </c>
      <c r="AW4" s="65" t="s">
        <v>471</v>
      </c>
      <c r="AX4" s="65" t="s">
        <v>471</v>
      </c>
      <c r="AY4" s="65" t="s">
        <v>471</v>
      </c>
      <c r="AZ4" s="65" t="s">
        <v>472</v>
      </c>
      <c r="BA4" s="65" t="s">
        <v>473</v>
      </c>
      <c r="BB4" s="65" t="s">
        <v>474</v>
      </c>
      <c r="BC4" s="310" t="s">
        <v>475</v>
      </c>
      <c r="BD4" s="65" t="s">
        <v>476</v>
      </c>
      <c r="BE4" s="65" t="s">
        <v>337</v>
      </c>
      <c r="BF4" s="65" t="s">
        <v>92</v>
      </c>
      <c r="BG4" s="65" t="s">
        <v>339</v>
      </c>
      <c r="BH4" s="125">
        <v>43028</v>
      </c>
    </row>
    <row r="5" spans="1:60" ht="408.75" customHeight="1">
      <c r="A5" s="126" t="s">
        <v>451</v>
      </c>
      <c r="B5" s="66" t="s">
        <v>452</v>
      </c>
      <c r="C5" s="127">
        <v>144</v>
      </c>
      <c r="D5" s="127">
        <v>3</v>
      </c>
      <c r="E5" s="72" t="s">
        <v>477</v>
      </c>
      <c r="F5" s="81" t="s">
        <v>478</v>
      </c>
      <c r="G5" s="122" t="s">
        <v>479</v>
      </c>
      <c r="H5" s="81" t="s">
        <v>480</v>
      </c>
      <c r="I5" s="128">
        <v>32</v>
      </c>
      <c r="J5" s="129"/>
      <c r="K5" s="81" t="s">
        <v>60</v>
      </c>
      <c r="L5" s="73" t="s">
        <v>61</v>
      </c>
      <c r="M5" s="128"/>
      <c r="N5" s="128"/>
      <c r="O5" s="128"/>
      <c r="P5" s="104" t="s">
        <v>481</v>
      </c>
      <c r="Q5" s="81" t="s">
        <v>482</v>
      </c>
      <c r="R5" s="72" t="s">
        <v>459</v>
      </c>
      <c r="S5" s="72" t="s">
        <v>477</v>
      </c>
      <c r="T5" s="81" t="s">
        <v>483</v>
      </c>
      <c r="U5" s="127">
        <v>26</v>
      </c>
      <c r="V5" s="117">
        <v>6</v>
      </c>
      <c r="W5" s="127">
        <v>0.66600000000000004</v>
      </c>
      <c r="X5" s="81" t="s">
        <v>484</v>
      </c>
      <c r="Y5" s="104" t="s">
        <v>485</v>
      </c>
      <c r="Z5" s="81" t="s">
        <v>463</v>
      </c>
      <c r="AA5" s="81" t="s">
        <v>464</v>
      </c>
      <c r="AB5" s="81" t="s">
        <v>480</v>
      </c>
      <c r="AC5" s="81" t="s">
        <v>486</v>
      </c>
      <c r="AD5" s="128"/>
      <c r="AE5" s="81" t="s">
        <v>73</v>
      </c>
      <c r="AF5" s="81">
        <v>221111</v>
      </c>
      <c r="AG5" s="81" t="s">
        <v>74</v>
      </c>
      <c r="AH5" s="81" t="s">
        <v>319</v>
      </c>
      <c r="AI5" s="104" t="s">
        <v>481</v>
      </c>
      <c r="AJ5" s="72" t="s">
        <v>459</v>
      </c>
      <c r="AK5" s="72" t="s">
        <v>477</v>
      </c>
      <c r="AL5" s="128">
        <v>32</v>
      </c>
      <c r="AM5" s="81" t="s">
        <v>466</v>
      </c>
      <c r="AN5" s="81" t="s">
        <v>487</v>
      </c>
      <c r="AO5" s="81" t="s">
        <v>322</v>
      </c>
      <c r="AP5" s="81" t="s">
        <v>323</v>
      </c>
      <c r="AQ5" s="81" t="s">
        <v>488</v>
      </c>
      <c r="AR5" s="81"/>
      <c r="AS5" s="81"/>
      <c r="AT5" s="81" t="s">
        <v>489</v>
      </c>
      <c r="AU5" s="81" t="s">
        <v>470</v>
      </c>
      <c r="AV5" s="81" t="s">
        <v>331</v>
      </c>
      <c r="AW5" s="81" t="s">
        <v>490</v>
      </c>
      <c r="AX5" s="81" t="s">
        <v>470</v>
      </c>
      <c r="AY5" s="81" t="s">
        <v>331</v>
      </c>
      <c r="AZ5" s="81" t="s">
        <v>491</v>
      </c>
      <c r="BA5" s="81" t="s">
        <v>473</v>
      </c>
      <c r="BB5" s="81" t="s">
        <v>492</v>
      </c>
      <c r="BC5" s="293"/>
      <c r="BD5" s="81"/>
      <c r="BE5" s="81" t="s">
        <v>337</v>
      </c>
      <c r="BF5" s="81" t="s">
        <v>92</v>
      </c>
      <c r="BG5" s="81" t="s">
        <v>339</v>
      </c>
      <c r="BH5" s="130">
        <v>43028</v>
      </c>
    </row>
    <row r="6" spans="1:60" ht="408.75" customHeight="1">
      <c r="A6" s="109" t="s">
        <v>451</v>
      </c>
      <c r="B6" s="66" t="s">
        <v>452</v>
      </c>
      <c r="C6" s="121">
        <v>144</v>
      </c>
      <c r="D6" s="121">
        <v>3</v>
      </c>
      <c r="E6" s="131" t="s">
        <v>493</v>
      </c>
      <c r="F6" s="65" t="s">
        <v>494</v>
      </c>
      <c r="G6" s="122" t="s">
        <v>495</v>
      </c>
      <c r="H6" s="65" t="s">
        <v>496</v>
      </c>
      <c r="I6" s="123">
        <v>40</v>
      </c>
      <c r="J6" s="124"/>
      <c r="K6" s="65" t="s">
        <v>60</v>
      </c>
      <c r="L6" s="73" t="s">
        <v>61</v>
      </c>
      <c r="M6" s="123"/>
      <c r="N6" s="123"/>
      <c r="O6" s="123"/>
      <c r="P6" s="65" t="s">
        <v>149</v>
      </c>
      <c r="Q6" s="65" t="s">
        <v>150</v>
      </c>
      <c r="R6" s="66" t="s">
        <v>459</v>
      </c>
      <c r="S6" s="132" t="s">
        <v>493</v>
      </c>
      <c r="T6" s="65" t="s">
        <v>497</v>
      </c>
      <c r="U6" s="121">
        <v>32</v>
      </c>
      <c r="V6" s="121">
        <v>8</v>
      </c>
      <c r="W6" s="121">
        <v>0.83299999999999996</v>
      </c>
      <c r="X6" s="65" t="s">
        <v>498</v>
      </c>
      <c r="Y6" s="74" t="s">
        <v>485</v>
      </c>
      <c r="Z6" s="65" t="s">
        <v>463</v>
      </c>
      <c r="AA6" s="65" t="s">
        <v>464</v>
      </c>
      <c r="AB6" s="65" t="s">
        <v>496</v>
      </c>
      <c r="AC6" s="65" t="s">
        <v>499</v>
      </c>
      <c r="AD6" s="123"/>
      <c r="AE6" s="65" t="s">
        <v>73</v>
      </c>
      <c r="AF6" s="65">
        <v>221111</v>
      </c>
      <c r="AG6" s="65" t="s">
        <v>74</v>
      </c>
      <c r="AH6" s="65" t="s">
        <v>458</v>
      </c>
      <c r="AI6" s="65" t="s">
        <v>149</v>
      </c>
      <c r="AJ6" s="66" t="s">
        <v>459</v>
      </c>
      <c r="AK6" s="132" t="s">
        <v>493</v>
      </c>
      <c r="AL6" s="123">
        <v>40</v>
      </c>
      <c r="AM6" s="65" t="s">
        <v>466</v>
      </c>
      <c r="AN6" s="65" t="s">
        <v>500</v>
      </c>
      <c r="AO6" s="65" t="s">
        <v>322</v>
      </c>
      <c r="AP6" s="65" t="s">
        <v>323</v>
      </c>
      <c r="AQ6" s="65" t="s">
        <v>501</v>
      </c>
      <c r="AR6" s="65"/>
      <c r="AS6" s="65"/>
      <c r="AT6" s="65" t="s">
        <v>502</v>
      </c>
      <c r="AU6" s="65" t="s">
        <v>470</v>
      </c>
      <c r="AV6" s="65" t="s">
        <v>331</v>
      </c>
      <c r="AW6" s="65" t="s">
        <v>490</v>
      </c>
      <c r="AX6" s="65" t="s">
        <v>470</v>
      </c>
      <c r="AY6" s="65" t="s">
        <v>331</v>
      </c>
      <c r="AZ6" s="65" t="s">
        <v>491</v>
      </c>
      <c r="BA6" s="65" t="s">
        <v>473</v>
      </c>
      <c r="BB6" s="65" t="s">
        <v>492</v>
      </c>
      <c r="BC6" s="293"/>
      <c r="BD6" s="65"/>
      <c r="BE6" s="65" t="s">
        <v>337</v>
      </c>
      <c r="BF6" s="65" t="s">
        <v>92</v>
      </c>
      <c r="BG6" s="81" t="s">
        <v>339</v>
      </c>
      <c r="BH6" s="125">
        <v>43028</v>
      </c>
    </row>
    <row r="7" spans="1:60" ht="282" customHeight="1">
      <c r="A7" s="109" t="s">
        <v>451</v>
      </c>
      <c r="B7" s="66" t="s">
        <v>452</v>
      </c>
      <c r="C7" s="121">
        <v>144</v>
      </c>
      <c r="D7" s="121">
        <v>3</v>
      </c>
      <c r="E7" s="133" t="s">
        <v>503</v>
      </c>
      <c r="F7" s="81" t="s">
        <v>504</v>
      </c>
      <c r="G7" s="122" t="s">
        <v>505</v>
      </c>
      <c r="H7" s="81" t="s">
        <v>506</v>
      </c>
      <c r="I7" s="128">
        <v>32</v>
      </c>
      <c r="J7" s="129"/>
      <c r="K7" s="103" t="s">
        <v>60</v>
      </c>
      <c r="L7" s="122" t="s">
        <v>61</v>
      </c>
      <c r="M7" s="129"/>
      <c r="N7" s="128"/>
      <c r="O7" s="128"/>
      <c r="P7" s="65" t="s">
        <v>507</v>
      </c>
      <c r="Q7" s="65" t="s">
        <v>150</v>
      </c>
      <c r="R7" s="66" t="s">
        <v>459</v>
      </c>
      <c r="S7" s="134" t="s">
        <v>503</v>
      </c>
      <c r="T7" s="81" t="s">
        <v>508</v>
      </c>
      <c r="U7" s="127">
        <v>26</v>
      </c>
      <c r="V7" s="127">
        <v>6</v>
      </c>
      <c r="W7" s="127">
        <v>0.66600000000000004</v>
      </c>
      <c r="X7" s="65" t="s">
        <v>509</v>
      </c>
      <c r="Y7" s="104" t="s">
        <v>510</v>
      </c>
      <c r="Z7" s="65" t="s">
        <v>463</v>
      </c>
      <c r="AA7" s="65" t="s">
        <v>464</v>
      </c>
      <c r="AB7" s="81" t="s">
        <v>506</v>
      </c>
      <c r="AC7" s="65" t="s">
        <v>511</v>
      </c>
      <c r="AD7" s="128"/>
      <c r="AE7" s="65" t="s">
        <v>73</v>
      </c>
      <c r="AF7" s="65">
        <v>221111</v>
      </c>
      <c r="AG7" s="65" t="s">
        <v>74</v>
      </c>
      <c r="AH7" s="65" t="s">
        <v>458</v>
      </c>
      <c r="AI7" s="65" t="s">
        <v>507</v>
      </c>
      <c r="AJ7" s="66" t="s">
        <v>459</v>
      </c>
      <c r="AK7" s="134" t="s">
        <v>503</v>
      </c>
      <c r="AL7" s="128">
        <v>32</v>
      </c>
      <c r="AM7" s="65" t="s">
        <v>466</v>
      </c>
      <c r="AN7" s="65" t="s">
        <v>487</v>
      </c>
      <c r="AO7" s="65" t="s">
        <v>322</v>
      </c>
      <c r="AP7" s="65" t="s">
        <v>323</v>
      </c>
      <c r="AQ7" s="81" t="s">
        <v>488</v>
      </c>
      <c r="AR7" s="81"/>
      <c r="AS7" s="81"/>
      <c r="AT7" s="81" t="s">
        <v>512</v>
      </c>
      <c r="AU7" s="65" t="s">
        <v>470</v>
      </c>
      <c r="AV7" s="65" t="s">
        <v>331</v>
      </c>
      <c r="AW7" s="65" t="s">
        <v>490</v>
      </c>
      <c r="AX7" s="65" t="s">
        <v>470</v>
      </c>
      <c r="AY7" s="65" t="s">
        <v>331</v>
      </c>
      <c r="AZ7" s="65" t="s">
        <v>491</v>
      </c>
      <c r="BA7" s="65" t="s">
        <v>473</v>
      </c>
      <c r="BB7" s="65" t="s">
        <v>492</v>
      </c>
      <c r="BC7" s="289"/>
      <c r="BD7" s="81"/>
      <c r="BE7" s="65" t="s">
        <v>337</v>
      </c>
      <c r="BF7" s="65" t="s">
        <v>92</v>
      </c>
      <c r="BG7" s="81" t="s">
        <v>339</v>
      </c>
      <c r="BH7" s="125">
        <v>43028</v>
      </c>
    </row>
    <row r="8" spans="1:60" ht="15.75" customHeight="1">
      <c r="A8" s="119"/>
      <c r="B8" s="119"/>
      <c r="C8" s="119"/>
      <c r="D8" s="119"/>
      <c r="E8" s="119"/>
      <c r="F8" s="119"/>
      <c r="G8" s="93"/>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row>
    <row r="9" spans="1:60" ht="15.75" customHeight="1">
      <c r="A9" s="119"/>
      <c r="B9" s="119"/>
      <c r="C9" s="119"/>
      <c r="D9" s="119"/>
      <c r="E9" s="119"/>
      <c r="F9" s="119"/>
      <c r="G9" s="107"/>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row>
    <row r="10" spans="1:60" ht="15.75" customHeight="1">
      <c r="A10" s="119"/>
      <c r="B10" s="119"/>
      <c r="C10" s="119"/>
      <c r="D10" s="119"/>
      <c r="E10" s="119"/>
      <c r="F10" s="119"/>
      <c r="G10" s="93"/>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row>
    <row r="11" spans="1:60" ht="15.75" customHeight="1">
      <c r="A11" s="119"/>
      <c r="B11" s="119"/>
      <c r="C11" s="119"/>
      <c r="D11" s="119"/>
      <c r="E11" s="119"/>
      <c r="F11" s="119"/>
      <c r="G11" s="107"/>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row>
    <row r="12" spans="1:60" ht="15.75" customHeight="1">
      <c r="A12" s="119"/>
      <c r="B12" s="119"/>
      <c r="C12" s="119"/>
      <c r="D12" s="119"/>
      <c r="E12" s="119"/>
      <c r="F12" s="119"/>
      <c r="G12" s="93"/>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65"/>
      <c r="AP12" s="119"/>
      <c r="AQ12" s="119"/>
      <c r="AR12" s="119"/>
      <c r="AS12" s="119"/>
      <c r="AT12" s="119"/>
      <c r="AU12" s="119"/>
      <c r="AV12" s="119"/>
      <c r="AW12" s="119"/>
      <c r="AX12" s="119"/>
      <c r="AY12" s="119"/>
      <c r="AZ12" s="119"/>
      <c r="BA12" s="119"/>
      <c r="BB12" s="119"/>
      <c r="BC12" s="119"/>
      <c r="BD12" s="119"/>
      <c r="BE12" s="119"/>
      <c r="BF12" s="119"/>
      <c r="BG12" s="119"/>
      <c r="BH12" s="119"/>
    </row>
    <row r="13" spans="1:60" ht="15.75" customHeight="1">
      <c r="A13" s="119"/>
      <c r="B13" s="119"/>
      <c r="C13" s="119"/>
      <c r="D13" s="119"/>
      <c r="E13" s="119"/>
      <c r="F13" s="119"/>
      <c r="G13" s="107"/>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row>
    <row r="14" spans="1:60" ht="15.75" customHeight="1">
      <c r="A14" s="119"/>
      <c r="B14" s="119"/>
      <c r="C14" s="119"/>
      <c r="D14" s="119"/>
      <c r="E14" s="119"/>
      <c r="F14" s="119"/>
      <c r="G14" s="93"/>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row>
    <row r="15" spans="1:60" ht="15.75" customHeight="1">
      <c r="A15" s="119"/>
      <c r="B15" s="119"/>
      <c r="C15" s="119"/>
      <c r="D15" s="119"/>
      <c r="E15" s="119"/>
      <c r="F15" s="119"/>
      <c r="G15" s="107"/>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row>
    <row r="16" spans="1:60" ht="15.75" customHeight="1">
      <c r="A16" s="119"/>
      <c r="B16" s="119"/>
      <c r="C16" s="119"/>
      <c r="D16" s="119"/>
      <c r="E16" s="119"/>
      <c r="F16" s="119"/>
      <c r="G16" s="93"/>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row>
    <row r="17" spans="1:60" ht="15.75" customHeight="1">
      <c r="A17" s="119"/>
      <c r="B17" s="119"/>
      <c r="C17" s="119"/>
      <c r="D17" s="119"/>
      <c r="E17" s="119"/>
      <c r="F17" s="119"/>
      <c r="G17" s="107"/>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row>
    <row r="18" spans="1:60" ht="15.75" customHeight="1">
      <c r="A18" s="119"/>
      <c r="B18" s="119"/>
      <c r="C18" s="119"/>
      <c r="D18" s="119"/>
      <c r="E18" s="119"/>
      <c r="F18" s="119"/>
      <c r="G18" s="93"/>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row>
    <row r="19" spans="1:60" ht="15.75" customHeight="1">
      <c r="A19" s="119"/>
      <c r="B19" s="119"/>
      <c r="C19" s="119"/>
      <c r="D19" s="119"/>
      <c r="E19" s="119"/>
      <c r="F19" s="119"/>
      <c r="G19" s="107"/>
      <c r="H19" s="119"/>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row>
    <row r="20" spans="1:60" ht="15.75" customHeight="1">
      <c r="A20" s="119"/>
      <c r="B20" s="119"/>
      <c r="C20" s="119"/>
      <c r="D20" s="119"/>
      <c r="E20" s="119"/>
      <c r="F20" s="119"/>
      <c r="G20" s="93"/>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row>
    <row r="21" spans="1:60" ht="15.75" customHeight="1">
      <c r="A21" s="119"/>
      <c r="B21" s="119"/>
      <c r="C21" s="119"/>
      <c r="D21" s="119"/>
      <c r="E21" s="119"/>
      <c r="F21" s="119"/>
      <c r="G21" s="107"/>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row>
    <row r="22" spans="1:60" ht="15.75" customHeight="1">
      <c r="A22" s="119"/>
      <c r="B22" s="119"/>
      <c r="C22" s="119"/>
      <c r="D22" s="119"/>
      <c r="E22" s="119"/>
      <c r="F22" s="119"/>
      <c r="G22" s="93"/>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row>
    <row r="23" spans="1:60" ht="15.75" customHeight="1">
      <c r="A23" s="119"/>
      <c r="B23" s="119"/>
      <c r="C23" s="119"/>
      <c r="D23" s="119"/>
      <c r="E23" s="119"/>
      <c r="F23" s="119"/>
      <c r="G23" s="107"/>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row>
    <row r="24" spans="1:60" ht="15.75" customHeight="1">
      <c r="A24" s="119"/>
      <c r="B24" s="119"/>
      <c r="C24" s="119"/>
      <c r="D24" s="119"/>
      <c r="E24" s="119"/>
      <c r="F24" s="119"/>
      <c r="G24" s="93"/>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row>
    <row r="25" spans="1:60" ht="15.75" customHeight="1">
      <c r="A25" s="93"/>
      <c r="B25" s="93"/>
      <c r="C25" s="93"/>
      <c r="D25" s="93"/>
      <c r="E25" s="93"/>
      <c r="F25" s="93"/>
      <c r="G25" s="107"/>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row>
    <row r="26" spans="1:60" ht="15.75" customHeight="1">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row>
    <row r="27" spans="1:60" ht="15.75" customHeight="1">
      <c r="A27" s="93"/>
      <c r="B27" s="93"/>
      <c r="C27" s="93"/>
      <c r="D27" s="93"/>
      <c r="E27" s="93"/>
      <c r="F27" s="93"/>
      <c r="G27" s="107"/>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row>
    <row r="28" spans="1:60" ht="15.75" customHeight="1">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row>
    <row r="29" spans="1:60" ht="15.75" customHeight="1">
      <c r="A29" s="93"/>
      <c r="B29" s="93"/>
      <c r="C29" s="93"/>
      <c r="D29" s="93"/>
      <c r="E29" s="93"/>
      <c r="F29" s="93"/>
      <c r="G29" s="107"/>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row>
    <row r="30" spans="1:60" ht="15.75" customHeight="1">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row>
    <row r="31" spans="1:60" ht="15.75" customHeight="1">
      <c r="A31" s="93"/>
      <c r="B31" s="93"/>
      <c r="C31" s="93"/>
      <c r="D31" s="93"/>
      <c r="E31" s="93"/>
      <c r="F31" s="93"/>
      <c r="G31" s="107"/>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row>
    <row r="32" spans="1:60" ht="15.75" customHeight="1">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row>
    <row r="33" spans="1:60" ht="15.75" customHeight="1">
      <c r="A33" s="93"/>
      <c r="B33" s="93"/>
      <c r="C33" s="93"/>
      <c r="D33" s="93"/>
      <c r="E33" s="93"/>
      <c r="F33" s="93"/>
      <c r="G33" s="107"/>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row>
    <row r="34" spans="1:60" ht="15.75" customHeight="1">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row>
    <row r="35" spans="1:60" ht="15.75" customHeight="1">
      <c r="A35" s="93"/>
      <c r="B35" s="93"/>
      <c r="C35" s="93"/>
      <c r="D35" s="93"/>
      <c r="E35" s="93"/>
      <c r="F35" s="93"/>
      <c r="G35" s="107"/>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row>
    <row r="36" spans="1:60" ht="15.75" customHeight="1">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row>
    <row r="37" spans="1:60" ht="15.75" customHeight="1">
      <c r="A37" s="93"/>
      <c r="B37" s="93"/>
      <c r="C37" s="93"/>
      <c r="D37" s="93"/>
      <c r="E37" s="93"/>
      <c r="F37" s="93"/>
      <c r="G37" s="107"/>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row>
    <row r="38" spans="1:60" ht="15.75" customHeight="1">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row>
    <row r="39" spans="1:60" ht="15.75" customHeight="1">
      <c r="A39" s="93"/>
      <c r="B39" s="93"/>
      <c r="C39" s="93"/>
      <c r="D39" s="93"/>
      <c r="E39" s="93"/>
      <c r="F39" s="93"/>
      <c r="G39" s="107"/>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row>
    <row r="40" spans="1:60" ht="15.75" customHeight="1">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row>
    <row r="41" spans="1:60" ht="15.75" customHeight="1">
      <c r="A41" s="93"/>
      <c r="B41" s="93"/>
      <c r="C41" s="93"/>
      <c r="D41" s="93"/>
      <c r="E41" s="93"/>
      <c r="F41" s="93"/>
      <c r="G41" s="107"/>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row>
    <row r="42" spans="1:60" ht="15.75" customHeight="1">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row>
    <row r="43" spans="1:60" ht="15.75" customHeight="1">
      <c r="A43" s="93"/>
      <c r="B43" s="93"/>
      <c r="C43" s="93"/>
      <c r="D43" s="93"/>
      <c r="E43" s="93"/>
      <c r="F43" s="93"/>
      <c r="G43" s="107"/>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row>
    <row r="44" spans="1:60" ht="15.75" customHeight="1">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row>
    <row r="45" spans="1:60" ht="15.75" customHeight="1">
      <c r="A45" s="93"/>
      <c r="B45" s="93"/>
      <c r="C45" s="93"/>
      <c r="D45" s="93"/>
      <c r="E45" s="93"/>
      <c r="F45" s="93"/>
      <c r="G45" s="107"/>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row>
    <row r="46" spans="1:60" ht="15.75" customHeight="1">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row>
    <row r="47" spans="1:60" ht="15.75" customHeight="1">
      <c r="A47" s="93"/>
      <c r="B47" s="93"/>
      <c r="C47" s="93"/>
      <c r="D47" s="93"/>
      <c r="E47" s="93"/>
      <c r="F47" s="93"/>
      <c r="G47" s="107"/>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row>
    <row r="48" spans="1:60" ht="15.75" customHeight="1">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row>
    <row r="49" spans="1:60" ht="15.75" customHeight="1">
      <c r="A49" s="93"/>
      <c r="B49" s="93"/>
      <c r="C49" s="93"/>
      <c r="D49" s="93"/>
      <c r="E49" s="93"/>
      <c r="F49" s="93"/>
      <c r="G49" s="107"/>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row>
    <row r="50" spans="1:60" ht="15.75" customHeight="1">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row>
    <row r="51" spans="1:60" ht="15.75" customHeight="1">
      <c r="A51" s="93"/>
      <c r="B51" s="93"/>
      <c r="C51" s="93"/>
      <c r="D51" s="93"/>
      <c r="E51" s="93"/>
      <c r="F51" s="93"/>
      <c r="G51" s="107"/>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row>
    <row r="52" spans="1:60" ht="15.75" customHeight="1">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row>
    <row r="53" spans="1:60" ht="15.75" customHeight="1">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row>
    <row r="54" spans="1:60" ht="15.75" customHeight="1">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row>
    <row r="55" spans="1:60" ht="15.75" customHeight="1">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row>
    <row r="56" spans="1:60" ht="15.75" customHeight="1">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row>
    <row r="57" spans="1:60" ht="15.75" customHeight="1">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row>
    <row r="58" spans="1:60" ht="15.75" customHeight="1">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row>
    <row r="59" spans="1:60" ht="15.75" customHeight="1">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row>
    <row r="60" spans="1:60" ht="15.75" customHeight="1">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row>
    <row r="61" spans="1:60" ht="15.75" customHeight="1">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row>
    <row r="62" spans="1:60" ht="15.75" customHeight="1">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row>
    <row r="63" spans="1:60" ht="15.75" customHeight="1">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row>
    <row r="64" spans="1:60" ht="15.75" customHeight="1">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5.75" customHeight="1">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c r="AZ65" s="107"/>
      <c r="BA65" s="107"/>
      <c r="BB65" s="107"/>
      <c r="BC65" s="107"/>
      <c r="BD65" s="107"/>
      <c r="BE65" s="107"/>
      <c r="BF65" s="107"/>
      <c r="BG65" s="107"/>
      <c r="BH65" s="107"/>
    </row>
    <row r="66" spans="1:60" ht="15.75" customHeight="1">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5.75" customHeight="1">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row>
    <row r="68" spans="1:60" ht="15.75" customHeight="1">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5.75" customHeight="1">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row>
    <row r="70" spans="1:60" ht="15.75" customHeight="1">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row>
    <row r="71" spans="1:60" ht="15.75" customHeight="1">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row>
    <row r="72" spans="1:60" ht="15.75" customHeight="1">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row>
    <row r="73" spans="1:60" ht="15.75" customHeight="1">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row>
    <row r="74" spans="1:60" ht="15.75" customHeight="1">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row>
    <row r="75" spans="1:60" ht="15.75" customHeight="1">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row>
    <row r="76" spans="1:60" ht="15.75" customHeight="1">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row>
    <row r="77" spans="1:60" ht="15.75" customHeight="1">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row>
    <row r="78" spans="1:60" ht="15.75" customHeight="1">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row>
    <row r="79" spans="1:60" ht="15.75" customHeight="1">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row>
    <row r="80" spans="1:60" ht="15.75" customHeight="1">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row>
    <row r="81" spans="1:60" ht="15.75" customHeight="1">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row>
    <row r="82" spans="1:60" ht="15.75" customHeight="1">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row>
    <row r="83" spans="1:60" ht="15.75" customHeight="1">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row>
    <row r="84" spans="1:60" ht="15.75" customHeight="1">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row>
    <row r="85" spans="1:60" ht="15.75" customHeight="1">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row>
    <row r="86" spans="1:60" ht="15.75" customHeight="1">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row>
    <row r="87" spans="1:60" ht="15.75" customHeight="1">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row>
    <row r="88" spans="1:60" ht="15.75" customHeight="1">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c r="BC88" s="107"/>
      <c r="BD88" s="107"/>
      <c r="BE88" s="107"/>
      <c r="BF88" s="107"/>
      <c r="BG88" s="107"/>
      <c r="BH88" s="107"/>
    </row>
    <row r="89" spans="1:60" ht="15.75" customHeight="1">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row>
    <row r="90" spans="1:60" ht="15.75" customHeight="1">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75"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row>
    <row r="92" spans="1:60" ht="15.75" customHeight="1">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5.75" customHeight="1">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107"/>
      <c r="BB93" s="107"/>
      <c r="BC93" s="107"/>
      <c r="BD93" s="107"/>
      <c r="BE93" s="107"/>
      <c r="BF93" s="107"/>
      <c r="BG93" s="107"/>
      <c r="BH93" s="107"/>
    </row>
    <row r="94" spans="1:60" ht="15.75" customHeight="1">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5.75" customHeight="1">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row>
    <row r="96" spans="1:60" ht="15.75" customHeight="1">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107"/>
      <c r="BB96" s="107"/>
      <c r="BC96" s="107"/>
      <c r="BD96" s="107"/>
      <c r="BE96" s="107"/>
      <c r="BF96" s="107"/>
      <c r="BG96" s="107"/>
      <c r="BH96" s="107"/>
    </row>
    <row r="97" spans="1:60" ht="15.75" customHeight="1">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row>
    <row r="98" spans="1:60" ht="15.75" customHeight="1">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107"/>
      <c r="BB98" s="107"/>
      <c r="BC98" s="107"/>
      <c r="BD98" s="107"/>
      <c r="BE98" s="107"/>
      <c r="BF98" s="107"/>
      <c r="BG98" s="107"/>
      <c r="BH98" s="107"/>
    </row>
    <row r="99" spans="1:60" ht="15.75" customHeight="1">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row>
    <row r="100" spans="1:60" ht="15.75" customHeight="1">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row>
    <row r="101" spans="1:60" ht="15.75" customHeight="1">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row>
    <row r="102" spans="1:60" ht="15.75" customHeight="1">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c r="BA102" s="107"/>
      <c r="BB102" s="107"/>
      <c r="BC102" s="107"/>
      <c r="BD102" s="107"/>
      <c r="BE102" s="107"/>
      <c r="BF102" s="107"/>
      <c r="BG102" s="107"/>
      <c r="BH102" s="107"/>
    </row>
    <row r="103" spans="1:60" ht="15.75" customHeight="1">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row>
    <row r="104" spans="1:60" ht="15.75" customHeight="1">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row>
    <row r="105" spans="1:60" ht="15.75" customHeight="1">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107"/>
      <c r="AZ105" s="107"/>
      <c r="BA105" s="107"/>
      <c r="BB105" s="107"/>
      <c r="BC105" s="107"/>
      <c r="BD105" s="107"/>
      <c r="BE105" s="107"/>
      <c r="BF105" s="107"/>
      <c r="BG105" s="107"/>
      <c r="BH105" s="107"/>
    </row>
    <row r="106" spans="1:60" ht="15.75" customHeight="1">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row>
    <row r="107" spans="1:60" ht="15.75" customHeight="1">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107"/>
      <c r="AZ107" s="107"/>
      <c r="BA107" s="107"/>
      <c r="BB107" s="107"/>
      <c r="BC107" s="107"/>
      <c r="BD107" s="107"/>
      <c r="BE107" s="107"/>
      <c r="BF107" s="107"/>
      <c r="BG107" s="107"/>
      <c r="BH107" s="107"/>
    </row>
    <row r="108" spans="1:60" ht="15.75" customHeight="1">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c r="AK108" s="107"/>
      <c r="AL108" s="107"/>
      <c r="AM108" s="107"/>
      <c r="AN108" s="107"/>
      <c r="AO108" s="107"/>
      <c r="AP108" s="107"/>
      <c r="AQ108" s="107"/>
      <c r="AR108" s="107"/>
      <c r="AS108" s="107"/>
      <c r="AT108" s="107"/>
      <c r="AU108" s="107"/>
      <c r="AV108" s="107"/>
      <c r="AW108" s="107"/>
      <c r="AX108" s="107"/>
      <c r="AY108" s="107"/>
      <c r="AZ108" s="107"/>
      <c r="BA108" s="107"/>
      <c r="BB108" s="107"/>
      <c r="BC108" s="107"/>
      <c r="BD108" s="107"/>
      <c r="BE108" s="107"/>
      <c r="BF108" s="107"/>
      <c r="BG108" s="107"/>
      <c r="BH108" s="107"/>
    </row>
    <row r="109" spans="1:60" ht="15.75" customHeight="1">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7"/>
      <c r="AZ109" s="107"/>
      <c r="BA109" s="107"/>
      <c r="BB109" s="107"/>
      <c r="BC109" s="107"/>
      <c r="BD109" s="107"/>
      <c r="BE109" s="107"/>
      <c r="BF109" s="107"/>
      <c r="BG109" s="107"/>
      <c r="BH109" s="107"/>
    </row>
    <row r="110" spans="1:60" ht="15.75" customHeight="1">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7"/>
      <c r="AZ110" s="107"/>
      <c r="BA110" s="107"/>
      <c r="BB110" s="107"/>
      <c r="BC110" s="107"/>
      <c r="BD110" s="107"/>
      <c r="BE110" s="107"/>
      <c r="BF110" s="107"/>
      <c r="BG110" s="107"/>
      <c r="BH110" s="107"/>
    </row>
    <row r="111" spans="1:60" ht="15.75" customHeight="1">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07"/>
      <c r="AS111" s="107"/>
      <c r="AT111" s="107"/>
      <c r="AU111" s="107"/>
      <c r="AV111" s="107"/>
      <c r="AW111" s="107"/>
      <c r="AX111" s="107"/>
      <c r="AY111" s="107"/>
      <c r="AZ111" s="107"/>
      <c r="BA111" s="107"/>
      <c r="BB111" s="107"/>
      <c r="BC111" s="107"/>
      <c r="BD111" s="107"/>
      <c r="BE111" s="107"/>
      <c r="BF111" s="107"/>
      <c r="BG111" s="107"/>
      <c r="BH111" s="107"/>
    </row>
    <row r="112" spans="1:60" ht="15.75" customHeight="1">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c r="BG112" s="107"/>
      <c r="BH112" s="107"/>
    </row>
    <row r="113" spans="1:60" ht="15.75" customHeight="1">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row>
    <row r="114" spans="1:60" ht="15.75" customHeight="1">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c r="AK114" s="107"/>
      <c r="AL114" s="107"/>
      <c r="AM114" s="107"/>
      <c r="AN114" s="107"/>
      <c r="AO114" s="107"/>
      <c r="AP114" s="107"/>
      <c r="AQ114" s="107"/>
      <c r="AR114" s="107"/>
      <c r="AS114" s="107"/>
      <c r="AT114" s="107"/>
      <c r="AU114" s="107"/>
      <c r="AV114" s="107"/>
      <c r="AW114" s="107"/>
      <c r="AX114" s="107"/>
      <c r="AY114" s="107"/>
      <c r="AZ114" s="107"/>
      <c r="BA114" s="107"/>
      <c r="BB114" s="107"/>
      <c r="BC114" s="107"/>
      <c r="BD114" s="107"/>
      <c r="BE114" s="107"/>
      <c r="BF114" s="107"/>
      <c r="BG114" s="107"/>
      <c r="BH114" s="107"/>
    </row>
    <row r="115" spans="1:60" ht="15.75" customHeight="1">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c r="AK115" s="107"/>
      <c r="AL115" s="107"/>
      <c r="AM115" s="107"/>
      <c r="AN115" s="107"/>
      <c r="AO115" s="107"/>
      <c r="AP115" s="107"/>
      <c r="AQ115" s="107"/>
      <c r="AR115" s="107"/>
      <c r="AS115" s="107"/>
      <c r="AT115" s="107"/>
      <c r="AU115" s="107"/>
      <c r="AV115" s="107"/>
      <c r="AW115" s="107"/>
      <c r="AX115" s="107"/>
      <c r="AY115" s="107"/>
      <c r="AZ115" s="107"/>
      <c r="BA115" s="107"/>
      <c r="BB115" s="107"/>
      <c r="BC115" s="107"/>
      <c r="BD115" s="107"/>
      <c r="BE115" s="107"/>
      <c r="BF115" s="107"/>
      <c r="BG115" s="107"/>
      <c r="BH115" s="107"/>
    </row>
    <row r="116" spans="1:60" ht="15.75" customHeight="1">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107"/>
      <c r="AW116" s="107"/>
      <c r="AX116" s="107"/>
      <c r="AY116" s="107"/>
      <c r="AZ116" s="107"/>
      <c r="BA116" s="107"/>
      <c r="BB116" s="107"/>
      <c r="BC116" s="107"/>
      <c r="BD116" s="107"/>
      <c r="BE116" s="107"/>
      <c r="BF116" s="107"/>
      <c r="BG116" s="107"/>
      <c r="BH116" s="107"/>
    </row>
    <row r="117" spans="1:60" ht="15.75" customHeight="1">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c r="AK117" s="107"/>
      <c r="AL117" s="107"/>
      <c r="AM117" s="107"/>
      <c r="AN117" s="107"/>
      <c r="AO117" s="107"/>
      <c r="AP117" s="107"/>
      <c r="AQ117" s="107"/>
      <c r="AR117" s="107"/>
      <c r="AS117" s="107"/>
      <c r="AT117" s="107"/>
      <c r="AU117" s="107"/>
      <c r="AV117" s="107"/>
      <c r="AW117" s="107"/>
      <c r="AX117" s="107"/>
      <c r="AY117" s="107"/>
      <c r="AZ117" s="107"/>
      <c r="BA117" s="107"/>
      <c r="BB117" s="107"/>
      <c r="BC117" s="107"/>
      <c r="BD117" s="107"/>
      <c r="BE117" s="107"/>
      <c r="BF117" s="107"/>
      <c r="BG117" s="107"/>
      <c r="BH117" s="107"/>
    </row>
    <row r="118" spans="1:60" ht="15.75" customHeight="1">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row>
    <row r="119" spans="1:60" ht="15.75" customHeight="1">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c r="AK119" s="107"/>
      <c r="AL119" s="107"/>
      <c r="AM119" s="107"/>
      <c r="AN119" s="107"/>
      <c r="AO119" s="107"/>
      <c r="AP119" s="107"/>
      <c r="AQ119" s="107"/>
      <c r="AR119" s="107"/>
      <c r="AS119" s="107"/>
      <c r="AT119" s="107"/>
      <c r="AU119" s="107"/>
      <c r="AV119" s="107"/>
      <c r="AW119" s="107"/>
      <c r="AX119" s="107"/>
      <c r="AY119" s="107"/>
      <c r="AZ119" s="107"/>
      <c r="BA119" s="107"/>
      <c r="BB119" s="107"/>
      <c r="BC119" s="107"/>
      <c r="BD119" s="107"/>
      <c r="BE119" s="107"/>
      <c r="BF119" s="107"/>
      <c r="BG119" s="107"/>
      <c r="BH119" s="107"/>
    </row>
    <row r="120" spans="1:60" ht="15.75" customHeight="1">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c r="AK120" s="107"/>
      <c r="AL120" s="107"/>
      <c r="AM120" s="107"/>
      <c r="AN120" s="107"/>
      <c r="AO120" s="107"/>
      <c r="AP120" s="107"/>
      <c r="AQ120" s="107"/>
      <c r="AR120" s="107"/>
      <c r="AS120" s="107"/>
      <c r="AT120" s="107"/>
      <c r="AU120" s="107"/>
      <c r="AV120" s="107"/>
      <c r="AW120" s="107"/>
      <c r="AX120" s="107"/>
      <c r="AY120" s="107"/>
      <c r="AZ120" s="107"/>
      <c r="BA120" s="107"/>
      <c r="BB120" s="107"/>
      <c r="BC120" s="107"/>
      <c r="BD120" s="107"/>
      <c r="BE120" s="107"/>
      <c r="BF120" s="107"/>
      <c r="BG120" s="107"/>
      <c r="BH120" s="107"/>
    </row>
    <row r="121" spans="1:60" ht="15.75" customHeight="1">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c r="AK121" s="107"/>
      <c r="AL121" s="107"/>
      <c r="AM121" s="107"/>
      <c r="AN121" s="107"/>
      <c r="AO121" s="107"/>
      <c r="AP121" s="107"/>
      <c r="AQ121" s="107"/>
      <c r="AR121" s="107"/>
      <c r="AS121" s="107"/>
      <c r="AT121" s="107"/>
      <c r="AU121" s="107"/>
      <c r="AV121" s="107"/>
      <c r="AW121" s="107"/>
      <c r="AX121" s="107"/>
      <c r="AY121" s="107"/>
      <c r="AZ121" s="107"/>
      <c r="BA121" s="107"/>
      <c r="BB121" s="107"/>
      <c r="BC121" s="107"/>
      <c r="BD121" s="107"/>
      <c r="BE121" s="107"/>
      <c r="BF121" s="107"/>
      <c r="BG121" s="107"/>
      <c r="BH121" s="107"/>
    </row>
    <row r="122" spans="1:60" ht="15.75" customHeight="1">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5.75" customHeight="1">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c r="AK123" s="107"/>
      <c r="AL123" s="107"/>
      <c r="AM123" s="107"/>
      <c r="AN123" s="107"/>
      <c r="AO123" s="107"/>
      <c r="AP123" s="107"/>
      <c r="AQ123" s="107"/>
      <c r="AR123" s="107"/>
      <c r="AS123" s="107"/>
      <c r="AT123" s="107"/>
      <c r="AU123" s="107"/>
      <c r="AV123" s="107"/>
      <c r="AW123" s="107"/>
      <c r="AX123" s="107"/>
      <c r="AY123" s="107"/>
      <c r="AZ123" s="107"/>
      <c r="BA123" s="107"/>
      <c r="BB123" s="107"/>
      <c r="BC123" s="107"/>
      <c r="BD123" s="107"/>
      <c r="BE123" s="107"/>
      <c r="BF123" s="107"/>
      <c r="BG123" s="107"/>
      <c r="BH123" s="107"/>
    </row>
    <row r="124" spans="1:60" ht="15.75" customHeight="1">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5.75" customHeight="1">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c r="AT125" s="107"/>
      <c r="AU125" s="107"/>
      <c r="AV125" s="107"/>
      <c r="AW125" s="107"/>
      <c r="AX125" s="107"/>
      <c r="AY125" s="107"/>
      <c r="AZ125" s="107"/>
      <c r="BA125" s="107"/>
      <c r="BB125" s="107"/>
      <c r="BC125" s="107"/>
      <c r="BD125" s="107"/>
      <c r="BE125" s="107"/>
      <c r="BF125" s="107"/>
      <c r="BG125" s="107"/>
      <c r="BH125" s="107"/>
    </row>
    <row r="126" spans="1:60" ht="15.75" customHeight="1">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5.75" customHeight="1">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c r="AT127" s="107"/>
      <c r="AU127" s="107"/>
      <c r="AV127" s="107"/>
      <c r="AW127" s="107"/>
      <c r="AX127" s="107"/>
      <c r="AY127" s="107"/>
      <c r="AZ127" s="107"/>
      <c r="BA127" s="107"/>
      <c r="BB127" s="107"/>
      <c r="BC127" s="107"/>
      <c r="BD127" s="107"/>
      <c r="BE127" s="107"/>
      <c r="BF127" s="107"/>
      <c r="BG127" s="107"/>
      <c r="BH127" s="107"/>
    </row>
    <row r="128" spans="1:60" ht="15.75" customHeight="1">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c r="AT128" s="107"/>
      <c r="AU128" s="107"/>
      <c r="AV128" s="107"/>
      <c r="AW128" s="107"/>
      <c r="AX128" s="107"/>
      <c r="AY128" s="107"/>
      <c r="AZ128" s="107"/>
      <c r="BA128" s="107"/>
      <c r="BB128" s="107"/>
      <c r="BC128" s="107"/>
      <c r="BD128" s="107"/>
      <c r="BE128" s="107"/>
      <c r="BF128" s="107"/>
      <c r="BG128" s="107"/>
      <c r="BH128" s="107"/>
    </row>
    <row r="129" spans="1:60" ht="15.75" customHeight="1">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c r="AT129" s="107"/>
      <c r="AU129" s="107"/>
      <c r="AV129" s="107"/>
      <c r="AW129" s="107"/>
      <c r="AX129" s="107"/>
      <c r="AY129" s="107"/>
      <c r="AZ129" s="107"/>
      <c r="BA129" s="107"/>
      <c r="BB129" s="107"/>
      <c r="BC129" s="107"/>
      <c r="BD129" s="107"/>
      <c r="BE129" s="107"/>
      <c r="BF129" s="107"/>
      <c r="BG129" s="107"/>
      <c r="BH129" s="107"/>
    </row>
    <row r="130" spans="1:60" ht="15.75" customHeight="1">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row>
    <row r="131" spans="1:60" ht="15.75" customHeight="1">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c r="AK131" s="107"/>
      <c r="AL131" s="107"/>
      <c r="AM131" s="107"/>
      <c r="AN131" s="107"/>
      <c r="AO131" s="107"/>
      <c r="AP131" s="107"/>
      <c r="AQ131" s="107"/>
      <c r="AR131" s="107"/>
      <c r="AS131" s="107"/>
      <c r="AT131" s="107"/>
      <c r="AU131" s="107"/>
      <c r="AV131" s="107"/>
      <c r="AW131" s="107"/>
      <c r="AX131" s="107"/>
      <c r="AY131" s="107"/>
      <c r="AZ131" s="107"/>
      <c r="BA131" s="107"/>
      <c r="BB131" s="107"/>
      <c r="BC131" s="107"/>
      <c r="BD131" s="107"/>
      <c r="BE131" s="107"/>
      <c r="BF131" s="107"/>
      <c r="BG131" s="107"/>
      <c r="BH131" s="107"/>
    </row>
    <row r="132" spans="1:60" ht="15.75" customHeight="1">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c r="AT132" s="107"/>
      <c r="AU132" s="107"/>
      <c r="AV132" s="107"/>
      <c r="AW132" s="107"/>
      <c r="AX132" s="107"/>
      <c r="AY132" s="107"/>
      <c r="AZ132" s="107"/>
      <c r="BA132" s="107"/>
      <c r="BB132" s="107"/>
      <c r="BC132" s="107"/>
      <c r="BD132" s="107"/>
      <c r="BE132" s="107"/>
      <c r="BF132" s="107"/>
      <c r="BG132" s="107"/>
      <c r="BH132" s="107"/>
    </row>
    <row r="133" spans="1:60" ht="15.75" customHeight="1">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c r="AT133" s="107"/>
      <c r="AU133" s="107"/>
      <c r="AV133" s="107"/>
      <c r="AW133" s="107"/>
      <c r="AX133" s="107"/>
      <c r="AY133" s="107"/>
      <c r="AZ133" s="107"/>
      <c r="BA133" s="107"/>
      <c r="BB133" s="107"/>
      <c r="BC133" s="107"/>
      <c r="BD133" s="107"/>
      <c r="BE133" s="107"/>
      <c r="BF133" s="107"/>
      <c r="BG133" s="107"/>
      <c r="BH133" s="107"/>
    </row>
    <row r="134" spans="1:60" ht="15.75" customHeight="1">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c r="AY134" s="107"/>
      <c r="AZ134" s="107"/>
      <c r="BA134" s="107"/>
      <c r="BB134" s="107"/>
      <c r="BC134" s="107"/>
      <c r="BD134" s="107"/>
      <c r="BE134" s="107"/>
      <c r="BF134" s="107"/>
      <c r="BG134" s="107"/>
      <c r="BH134" s="107"/>
    </row>
    <row r="135" spans="1:60" ht="15.75" customHeight="1">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c r="BB135" s="107"/>
      <c r="BC135" s="107"/>
      <c r="BD135" s="107"/>
      <c r="BE135" s="107"/>
      <c r="BF135" s="107"/>
      <c r="BG135" s="107"/>
      <c r="BH135" s="107"/>
    </row>
    <row r="136" spans="1:60" ht="15.75" customHeight="1">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c r="AT136" s="107"/>
      <c r="AU136" s="107"/>
      <c r="AV136" s="107"/>
      <c r="AW136" s="107"/>
      <c r="AX136" s="107"/>
      <c r="AY136" s="107"/>
      <c r="AZ136" s="107"/>
      <c r="BA136" s="107"/>
      <c r="BB136" s="107"/>
      <c r="BC136" s="107"/>
      <c r="BD136" s="107"/>
      <c r="BE136" s="107"/>
      <c r="BF136" s="107"/>
      <c r="BG136" s="107"/>
      <c r="BH136" s="107"/>
    </row>
    <row r="137" spans="1:60" ht="15.75" customHeight="1">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c r="AT137" s="107"/>
      <c r="AU137" s="107"/>
      <c r="AV137" s="107"/>
      <c r="AW137" s="107"/>
      <c r="AX137" s="107"/>
      <c r="AY137" s="107"/>
      <c r="AZ137" s="107"/>
      <c r="BA137" s="107"/>
      <c r="BB137" s="107"/>
      <c r="BC137" s="107"/>
      <c r="BD137" s="107"/>
      <c r="BE137" s="107"/>
      <c r="BF137" s="107"/>
      <c r="BG137" s="107"/>
      <c r="BH137" s="107"/>
    </row>
    <row r="138" spans="1:60" ht="15.75" customHeight="1">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c r="AK138" s="107"/>
      <c r="AL138" s="107"/>
      <c r="AM138" s="107"/>
      <c r="AN138" s="107"/>
      <c r="AO138" s="107"/>
      <c r="AP138" s="107"/>
      <c r="AQ138" s="107"/>
      <c r="AR138" s="107"/>
      <c r="AS138" s="107"/>
      <c r="AT138" s="107"/>
      <c r="AU138" s="107"/>
      <c r="AV138" s="107"/>
      <c r="AW138" s="107"/>
      <c r="AX138" s="107"/>
      <c r="AY138" s="107"/>
      <c r="AZ138" s="107"/>
      <c r="BA138" s="107"/>
      <c r="BB138" s="107"/>
      <c r="BC138" s="107"/>
      <c r="BD138" s="107"/>
      <c r="BE138" s="107"/>
      <c r="BF138" s="107"/>
      <c r="BG138" s="107"/>
      <c r="BH138" s="107"/>
    </row>
    <row r="139" spans="1:60" ht="15.75" customHeight="1">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c r="AK139" s="107"/>
      <c r="AL139" s="107"/>
      <c r="AM139" s="107"/>
      <c r="AN139" s="107"/>
      <c r="AO139" s="107"/>
      <c r="AP139" s="107"/>
      <c r="AQ139" s="107"/>
      <c r="AR139" s="107"/>
      <c r="AS139" s="107"/>
      <c r="AT139" s="107"/>
      <c r="AU139" s="107"/>
      <c r="AV139" s="107"/>
      <c r="AW139" s="107"/>
      <c r="AX139" s="107"/>
      <c r="AY139" s="107"/>
      <c r="AZ139" s="107"/>
      <c r="BA139" s="107"/>
      <c r="BB139" s="107"/>
      <c r="BC139" s="107"/>
      <c r="BD139" s="107"/>
      <c r="BE139" s="107"/>
      <c r="BF139" s="107"/>
      <c r="BG139" s="107"/>
      <c r="BH139" s="107"/>
    </row>
    <row r="140" spans="1:60" ht="15.75" customHeight="1">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c r="AK140" s="107"/>
      <c r="AL140" s="107"/>
      <c r="AM140" s="107"/>
      <c r="AN140" s="107"/>
      <c r="AO140" s="107"/>
      <c r="AP140" s="107"/>
      <c r="AQ140" s="107"/>
      <c r="AR140" s="107"/>
      <c r="AS140" s="107"/>
      <c r="AT140" s="107"/>
      <c r="AU140" s="107"/>
      <c r="AV140" s="107"/>
      <c r="AW140" s="107"/>
      <c r="AX140" s="107"/>
      <c r="AY140" s="107"/>
      <c r="AZ140" s="107"/>
      <c r="BA140" s="107"/>
      <c r="BB140" s="107"/>
      <c r="BC140" s="107"/>
      <c r="BD140" s="107"/>
      <c r="BE140" s="107"/>
      <c r="BF140" s="107"/>
      <c r="BG140" s="107"/>
      <c r="BH140" s="107"/>
    </row>
    <row r="141" spans="1:60" ht="15.75" customHeight="1">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c r="AK141" s="107"/>
      <c r="AL141" s="107"/>
      <c r="AM141" s="107"/>
      <c r="AN141" s="107"/>
      <c r="AO141" s="107"/>
      <c r="AP141" s="107"/>
      <c r="AQ141" s="107"/>
      <c r="AR141" s="107"/>
      <c r="AS141" s="107"/>
      <c r="AT141" s="107"/>
      <c r="AU141" s="107"/>
      <c r="AV141" s="107"/>
      <c r="AW141" s="107"/>
      <c r="AX141" s="107"/>
      <c r="AY141" s="107"/>
      <c r="AZ141" s="107"/>
      <c r="BA141" s="107"/>
      <c r="BB141" s="107"/>
      <c r="BC141" s="107"/>
      <c r="BD141" s="107"/>
      <c r="BE141" s="107"/>
      <c r="BF141" s="107"/>
      <c r="BG141" s="107"/>
      <c r="BH141" s="107"/>
    </row>
    <row r="142" spans="1:60" ht="15.75" customHeight="1">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row>
    <row r="143" spans="1:60" ht="15.75" customHeight="1">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T143" s="107"/>
      <c r="AU143" s="107"/>
      <c r="AV143" s="107"/>
      <c r="AW143" s="107"/>
      <c r="AX143" s="107"/>
      <c r="AY143" s="107"/>
      <c r="AZ143" s="107"/>
      <c r="BA143" s="107"/>
      <c r="BB143" s="107"/>
      <c r="BC143" s="107"/>
      <c r="BD143" s="107"/>
      <c r="BE143" s="107"/>
      <c r="BF143" s="107"/>
      <c r="BG143" s="107"/>
      <c r="BH143" s="107"/>
    </row>
    <row r="144" spans="1:60" ht="15.75" customHeight="1">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row>
    <row r="145" spans="1:60" ht="15.75" customHeight="1">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7"/>
      <c r="AY145" s="107"/>
      <c r="AZ145" s="107"/>
      <c r="BA145" s="107"/>
      <c r="BB145" s="107"/>
      <c r="BC145" s="107"/>
      <c r="BD145" s="107"/>
      <c r="BE145" s="107"/>
      <c r="BF145" s="107"/>
      <c r="BG145" s="107"/>
      <c r="BH145" s="107"/>
    </row>
    <row r="146" spans="1:60" ht="15.75" customHeight="1">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107"/>
      <c r="AV146" s="107"/>
      <c r="AW146" s="107"/>
      <c r="AX146" s="107"/>
      <c r="AY146" s="107"/>
      <c r="AZ146" s="107"/>
      <c r="BA146" s="107"/>
      <c r="BB146" s="107"/>
      <c r="BC146" s="107"/>
      <c r="BD146" s="107"/>
      <c r="BE146" s="107"/>
      <c r="BF146" s="107"/>
      <c r="BG146" s="107"/>
      <c r="BH146" s="107"/>
    </row>
    <row r="147" spans="1:60" ht="15.75" customHeight="1">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107"/>
      <c r="AV147" s="107"/>
      <c r="AW147" s="107"/>
      <c r="AX147" s="107"/>
      <c r="AY147" s="107"/>
      <c r="AZ147" s="107"/>
      <c r="BA147" s="107"/>
      <c r="BB147" s="107"/>
      <c r="BC147" s="107"/>
      <c r="BD147" s="107"/>
      <c r="BE147" s="107"/>
      <c r="BF147" s="107"/>
      <c r="BG147" s="107"/>
      <c r="BH147" s="107"/>
    </row>
    <row r="148" spans="1:60" ht="15.75" customHeight="1">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107"/>
      <c r="AV148" s="107"/>
      <c r="AW148" s="107"/>
      <c r="AX148" s="107"/>
      <c r="AY148" s="107"/>
      <c r="AZ148" s="107"/>
      <c r="BA148" s="107"/>
      <c r="BB148" s="107"/>
      <c r="BC148" s="107"/>
      <c r="BD148" s="107"/>
      <c r="BE148" s="107"/>
      <c r="BF148" s="107"/>
      <c r="BG148" s="107"/>
      <c r="BH148" s="107"/>
    </row>
    <row r="149" spans="1:60" ht="15.75" customHeight="1">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107"/>
      <c r="AV149" s="107"/>
      <c r="AW149" s="107"/>
      <c r="AX149" s="107"/>
      <c r="AY149" s="107"/>
      <c r="AZ149" s="107"/>
      <c r="BA149" s="107"/>
      <c r="BB149" s="107"/>
      <c r="BC149" s="107"/>
      <c r="BD149" s="107"/>
      <c r="BE149" s="107"/>
      <c r="BF149" s="107"/>
      <c r="BG149" s="107"/>
      <c r="BH149" s="107"/>
    </row>
    <row r="150" spans="1:60" ht="15.75" customHeight="1">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107"/>
      <c r="AV150" s="107"/>
      <c r="AW150" s="107"/>
      <c r="AX150" s="107"/>
      <c r="AY150" s="107"/>
      <c r="AZ150" s="107"/>
      <c r="BA150" s="107"/>
      <c r="BB150" s="107"/>
      <c r="BC150" s="107"/>
      <c r="BD150" s="107"/>
      <c r="BE150" s="107"/>
      <c r="BF150" s="107"/>
      <c r="BG150" s="107"/>
      <c r="BH150" s="107"/>
    </row>
    <row r="151" spans="1:60" ht="15.75" customHeight="1">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c r="AY151" s="107"/>
      <c r="AZ151" s="107"/>
      <c r="BA151" s="107"/>
      <c r="BB151" s="107"/>
      <c r="BC151" s="107"/>
      <c r="BD151" s="107"/>
      <c r="BE151" s="107"/>
      <c r="BF151" s="107"/>
      <c r="BG151" s="107"/>
      <c r="BH151" s="107"/>
    </row>
    <row r="152" spans="1:60" ht="15.75" customHeight="1">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c r="AT152" s="107"/>
      <c r="AU152" s="107"/>
      <c r="AV152" s="107"/>
      <c r="AW152" s="107"/>
      <c r="AX152" s="107"/>
      <c r="AY152" s="107"/>
      <c r="AZ152" s="107"/>
      <c r="BA152" s="107"/>
      <c r="BB152" s="107"/>
      <c r="BC152" s="107"/>
      <c r="BD152" s="107"/>
      <c r="BE152" s="107"/>
      <c r="BF152" s="107"/>
      <c r="BG152" s="107"/>
      <c r="BH152" s="107"/>
    </row>
    <row r="153" spans="1:60" ht="15.75" customHeight="1">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c r="AT153" s="107"/>
      <c r="AU153" s="107"/>
      <c r="AV153" s="107"/>
      <c r="AW153" s="107"/>
      <c r="AX153" s="107"/>
      <c r="AY153" s="107"/>
      <c r="AZ153" s="107"/>
      <c r="BA153" s="107"/>
      <c r="BB153" s="107"/>
      <c r="BC153" s="107"/>
      <c r="BD153" s="107"/>
      <c r="BE153" s="107"/>
      <c r="BF153" s="107"/>
      <c r="BG153" s="107"/>
      <c r="BH153" s="107"/>
    </row>
    <row r="154" spans="1:60" ht="15.75" customHeight="1">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row>
    <row r="155" spans="1:60" ht="15.75" customHeight="1">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c r="AT155" s="107"/>
      <c r="AU155" s="107"/>
      <c r="AV155" s="107"/>
      <c r="AW155" s="107"/>
      <c r="AX155" s="107"/>
      <c r="AY155" s="107"/>
      <c r="AZ155" s="107"/>
      <c r="BA155" s="107"/>
      <c r="BB155" s="107"/>
      <c r="BC155" s="107"/>
      <c r="BD155" s="107"/>
      <c r="BE155" s="107"/>
      <c r="BF155" s="107"/>
      <c r="BG155" s="107"/>
      <c r="BH155" s="107"/>
    </row>
    <row r="156" spans="1:60" ht="15.75" customHeight="1">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c r="AT156" s="107"/>
      <c r="AU156" s="107"/>
      <c r="AV156" s="107"/>
      <c r="AW156" s="107"/>
      <c r="AX156" s="107"/>
      <c r="AY156" s="107"/>
      <c r="AZ156" s="107"/>
      <c r="BA156" s="107"/>
      <c r="BB156" s="107"/>
      <c r="BC156" s="107"/>
      <c r="BD156" s="107"/>
      <c r="BE156" s="107"/>
      <c r="BF156" s="107"/>
      <c r="BG156" s="107"/>
      <c r="BH156" s="107"/>
    </row>
    <row r="157" spans="1:60" ht="15.75" customHeight="1">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c r="AY157" s="107"/>
      <c r="AZ157" s="107"/>
      <c r="BA157" s="107"/>
      <c r="BB157" s="107"/>
      <c r="BC157" s="107"/>
      <c r="BD157" s="107"/>
      <c r="BE157" s="107"/>
      <c r="BF157" s="107"/>
      <c r="BG157" s="107"/>
      <c r="BH157" s="107"/>
    </row>
    <row r="158" spans="1:60" ht="15.75" customHeight="1">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c r="AY158" s="107"/>
      <c r="AZ158" s="107"/>
      <c r="BA158" s="107"/>
      <c r="BB158" s="107"/>
      <c r="BC158" s="107"/>
      <c r="BD158" s="107"/>
      <c r="BE158" s="107"/>
      <c r="BF158" s="107"/>
      <c r="BG158" s="107"/>
      <c r="BH158" s="107"/>
    </row>
    <row r="159" spans="1:60" ht="15.75" customHeight="1">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c r="AK159" s="107"/>
      <c r="AL159" s="107"/>
      <c r="AM159" s="107"/>
      <c r="AN159" s="107"/>
      <c r="AO159" s="107"/>
      <c r="AP159" s="107"/>
      <c r="AQ159" s="107"/>
      <c r="AR159" s="107"/>
      <c r="AS159" s="107"/>
      <c r="AT159" s="107"/>
      <c r="AU159" s="107"/>
      <c r="AV159" s="107"/>
      <c r="AW159" s="107"/>
      <c r="AX159" s="107"/>
      <c r="AY159" s="107"/>
      <c r="AZ159" s="107"/>
      <c r="BA159" s="107"/>
      <c r="BB159" s="107"/>
      <c r="BC159" s="107"/>
      <c r="BD159" s="107"/>
      <c r="BE159" s="107"/>
      <c r="BF159" s="107"/>
      <c r="BG159" s="107"/>
      <c r="BH159" s="107"/>
    </row>
    <row r="160" spans="1:60" ht="15.75" customHeight="1">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7"/>
      <c r="AZ160" s="107"/>
      <c r="BA160" s="107"/>
      <c r="BB160" s="107"/>
      <c r="BC160" s="107"/>
      <c r="BD160" s="107"/>
      <c r="BE160" s="107"/>
      <c r="BF160" s="107"/>
      <c r="BG160" s="107"/>
      <c r="BH160" s="107"/>
    </row>
    <row r="161" spans="1:60" ht="15.75" customHeight="1">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row>
    <row r="162" spans="1:60" ht="15.75" customHeight="1">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row>
    <row r="163" spans="1:60" ht="15.75" customHeight="1">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row>
    <row r="164" spans="1:60" ht="15.75" customHeight="1">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row>
    <row r="165" spans="1:60" ht="15.75" customHeight="1">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c r="AK165" s="107"/>
      <c r="AL165" s="107"/>
      <c r="AM165" s="107"/>
      <c r="AN165" s="107"/>
      <c r="AO165" s="107"/>
      <c r="AP165" s="107"/>
      <c r="AQ165" s="107"/>
      <c r="AR165" s="107"/>
      <c r="AS165" s="107"/>
      <c r="AT165" s="107"/>
      <c r="AU165" s="107"/>
      <c r="AV165" s="107"/>
      <c r="AW165" s="107"/>
      <c r="AX165" s="107"/>
      <c r="AY165" s="107"/>
      <c r="AZ165" s="107"/>
      <c r="BA165" s="107"/>
      <c r="BB165" s="107"/>
      <c r="BC165" s="107"/>
      <c r="BD165" s="107"/>
      <c r="BE165" s="107"/>
      <c r="BF165" s="107"/>
      <c r="BG165" s="107"/>
      <c r="BH165" s="107"/>
    </row>
    <row r="166" spans="1:60" ht="15.75" customHeight="1">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row>
    <row r="167" spans="1:60" ht="15.75" customHeight="1">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c r="AL167" s="107"/>
      <c r="AM167" s="107"/>
      <c r="AN167" s="107"/>
      <c r="AO167" s="107"/>
      <c r="AP167" s="107"/>
      <c r="AQ167" s="107"/>
      <c r="AR167" s="107"/>
      <c r="AS167" s="107"/>
      <c r="AT167" s="107"/>
      <c r="AU167" s="107"/>
      <c r="AV167" s="107"/>
      <c r="AW167" s="107"/>
      <c r="AX167" s="107"/>
      <c r="AY167" s="107"/>
      <c r="AZ167" s="107"/>
      <c r="BA167" s="107"/>
      <c r="BB167" s="107"/>
      <c r="BC167" s="107"/>
      <c r="BD167" s="107"/>
      <c r="BE167" s="107"/>
      <c r="BF167" s="107"/>
      <c r="BG167" s="107"/>
      <c r="BH167" s="107"/>
    </row>
    <row r="168" spans="1:60" ht="15.75" customHeight="1">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row>
    <row r="169" spans="1:60" ht="15.75" customHeight="1">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c r="AL169" s="107"/>
      <c r="AM169" s="107"/>
      <c r="AN169" s="107"/>
      <c r="AO169" s="107"/>
      <c r="AP169" s="107"/>
      <c r="AQ169" s="107"/>
      <c r="AR169" s="107"/>
      <c r="AS169" s="107"/>
      <c r="AT169" s="107"/>
      <c r="AU169" s="107"/>
      <c r="AV169" s="107"/>
      <c r="AW169" s="107"/>
      <c r="AX169" s="107"/>
      <c r="AY169" s="107"/>
      <c r="AZ169" s="107"/>
      <c r="BA169" s="107"/>
      <c r="BB169" s="107"/>
      <c r="BC169" s="107"/>
      <c r="BD169" s="107"/>
      <c r="BE169" s="107"/>
      <c r="BF169" s="107"/>
      <c r="BG169" s="107"/>
      <c r="BH169" s="107"/>
    </row>
    <row r="170" spans="1:60" ht="15.75" customHeight="1">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c r="AL170" s="107"/>
      <c r="AM170" s="107"/>
      <c r="AN170" s="107"/>
      <c r="AO170" s="107"/>
      <c r="AP170" s="107"/>
      <c r="AQ170" s="107"/>
      <c r="AR170" s="107"/>
      <c r="AS170" s="107"/>
      <c r="AT170" s="107"/>
      <c r="AU170" s="107"/>
      <c r="AV170" s="107"/>
      <c r="AW170" s="107"/>
      <c r="AX170" s="107"/>
      <c r="AY170" s="107"/>
      <c r="AZ170" s="107"/>
      <c r="BA170" s="107"/>
      <c r="BB170" s="107"/>
      <c r="BC170" s="107"/>
      <c r="BD170" s="107"/>
      <c r="BE170" s="107"/>
      <c r="BF170" s="107"/>
      <c r="BG170" s="107"/>
      <c r="BH170" s="107"/>
    </row>
    <row r="171" spans="1:60" ht="15.75" customHeight="1">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c r="AL171" s="107"/>
      <c r="AM171" s="107"/>
      <c r="AN171" s="107"/>
      <c r="AO171" s="107"/>
      <c r="AP171" s="107"/>
      <c r="AQ171" s="107"/>
      <c r="AR171" s="107"/>
      <c r="AS171" s="107"/>
      <c r="AT171" s="107"/>
      <c r="AU171" s="107"/>
      <c r="AV171" s="107"/>
      <c r="AW171" s="107"/>
      <c r="AX171" s="107"/>
      <c r="AY171" s="107"/>
      <c r="AZ171" s="107"/>
      <c r="BA171" s="107"/>
      <c r="BB171" s="107"/>
      <c r="BC171" s="107"/>
      <c r="BD171" s="107"/>
      <c r="BE171" s="107"/>
      <c r="BF171" s="107"/>
      <c r="BG171" s="107"/>
      <c r="BH171" s="107"/>
    </row>
    <row r="172" spans="1:60" ht="15.75" customHeight="1">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c r="AL172" s="107"/>
      <c r="AM172" s="107"/>
      <c r="AN172" s="107"/>
      <c r="AO172" s="107"/>
      <c r="AP172" s="107"/>
      <c r="AQ172" s="107"/>
      <c r="AR172" s="107"/>
      <c r="AS172" s="107"/>
      <c r="AT172" s="107"/>
      <c r="AU172" s="107"/>
      <c r="AV172" s="107"/>
      <c r="AW172" s="107"/>
      <c r="AX172" s="107"/>
      <c r="AY172" s="107"/>
      <c r="AZ172" s="107"/>
      <c r="BA172" s="107"/>
      <c r="BB172" s="107"/>
      <c r="BC172" s="107"/>
      <c r="BD172" s="107"/>
      <c r="BE172" s="107"/>
      <c r="BF172" s="107"/>
      <c r="BG172" s="107"/>
      <c r="BH172" s="107"/>
    </row>
    <row r="173" spans="1:60" ht="15.75" customHeight="1">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c r="AL173" s="107"/>
      <c r="AM173" s="107"/>
      <c r="AN173" s="107"/>
      <c r="AO173" s="107"/>
      <c r="AP173" s="107"/>
      <c r="AQ173" s="107"/>
      <c r="AR173" s="107"/>
      <c r="AS173" s="107"/>
      <c r="AT173" s="107"/>
      <c r="AU173" s="107"/>
      <c r="AV173" s="107"/>
      <c r="AW173" s="107"/>
      <c r="AX173" s="107"/>
      <c r="AY173" s="107"/>
      <c r="AZ173" s="107"/>
      <c r="BA173" s="107"/>
      <c r="BB173" s="107"/>
      <c r="BC173" s="107"/>
      <c r="BD173" s="107"/>
      <c r="BE173" s="107"/>
      <c r="BF173" s="107"/>
      <c r="BG173" s="107"/>
      <c r="BH173" s="107"/>
    </row>
    <row r="174" spans="1:60" ht="15.75" customHeight="1">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c r="AY174" s="107"/>
      <c r="AZ174" s="107"/>
      <c r="BA174" s="107"/>
      <c r="BB174" s="107"/>
      <c r="BC174" s="107"/>
      <c r="BD174" s="107"/>
      <c r="BE174" s="107"/>
      <c r="BF174" s="107"/>
      <c r="BG174" s="107"/>
      <c r="BH174" s="107"/>
    </row>
    <row r="175" spans="1:60" ht="15.75" customHeight="1">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c r="AY175" s="107"/>
      <c r="AZ175" s="107"/>
      <c r="BA175" s="107"/>
      <c r="BB175" s="107"/>
      <c r="BC175" s="107"/>
      <c r="BD175" s="107"/>
      <c r="BE175" s="107"/>
      <c r="BF175" s="107"/>
      <c r="BG175" s="107"/>
      <c r="BH175" s="107"/>
    </row>
    <row r="176" spans="1:60" ht="15.75" customHeight="1">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c r="AY176" s="107"/>
      <c r="AZ176" s="107"/>
      <c r="BA176" s="107"/>
      <c r="BB176" s="107"/>
      <c r="BC176" s="107"/>
      <c r="BD176" s="107"/>
      <c r="BE176" s="107"/>
      <c r="BF176" s="107"/>
      <c r="BG176" s="107"/>
      <c r="BH176" s="107"/>
    </row>
    <row r="177" spans="1:60" ht="15.75" customHeight="1">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c r="AL177" s="107"/>
      <c r="AM177" s="107"/>
      <c r="AN177" s="107"/>
      <c r="AO177" s="107"/>
      <c r="AP177" s="107"/>
      <c r="AQ177" s="107"/>
      <c r="AR177" s="107"/>
      <c r="AS177" s="107"/>
      <c r="AT177" s="107"/>
      <c r="AU177" s="107"/>
      <c r="AV177" s="107"/>
      <c r="AW177" s="107"/>
      <c r="AX177" s="107"/>
      <c r="AY177" s="107"/>
      <c r="AZ177" s="107"/>
      <c r="BA177" s="107"/>
      <c r="BB177" s="107"/>
      <c r="BC177" s="107"/>
      <c r="BD177" s="107"/>
      <c r="BE177" s="107"/>
      <c r="BF177" s="107"/>
      <c r="BG177" s="107"/>
      <c r="BH177" s="107"/>
    </row>
    <row r="178" spans="1:60" ht="15.75" customHeight="1">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c r="AY178" s="107"/>
      <c r="AZ178" s="107"/>
      <c r="BA178" s="107"/>
      <c r="BB178" s="107"/>
      <c r="BC178" s="107"/>
      <c r="BD178" s="107"/>
      <c r="BE178" s="107"/>
      <c r="BF178" s="107"/>
      <c r="BG178" s="107"/>
      <c r="BH178" s="107"/>
    </row>
    <row r="179" spans="1:60" ht="15.75" customHeight="1">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c r="AY179" s="107"/>
      <c r="AZ179" s="107"/>
      <c r="BA179" s="107"/>
      <c r="BB179" s="107"/>
      <c r="BC179" s="107"/>
      <c r="BD179" s="107"/>
      <c r="BE179" s="107"/>
      <c r="BF179" s="107"/>
      <c r="BG179" s="107"/>
      <c r="BH179" s="107"/>
    </row>
    <row r="180" spans="1:60" ht="15.75" customHeight="1">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c r="AY180" s="107"/>
      <c r="AZ180" s="107"/>
      <c r="BA180" s="107"/>
      <c r="BB180" s="107"/>
      <c r="BC180" s="107"/>
      <c r="BD180" s="107"/>
      <c r="BE180" s="107"/>
      <c r="BF180" s="107"/>
      <c r="BG180" s="107"/>
      <c r="BH180" s="107"/>
    </row>
    <row r="181" spans="1:60" ht="15.75" customHeight="1">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c r="AY181" s="107"/>
      <c r="AZ181" s="107"/>
      <c r="BA181" s="107"/>
      <c r="BB181" s="107"/>
      <c r="BC181" s="107"/>
      <c r="BD181" s="107"/>
      <c r="BE181" s="107"/>
      <c r="BF181" s="107"/>
      <c r="BG181" s="107"/>
      <c r="BH181" s="107"/>
    </row>
    <row r="182" spans="1:60" ht="15.75" customHeight="1">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c r="AL182" s="107"/>
      <c r="AM182" s="107"/>
      <c r="AN182" s="107"/>
      <c r="AO182" s="107"/>
      <c r="AP182" s="107"/>
      <c r="AQ182" s="107"/>
      <c r="AR182" s="107"/>
      <c r="AS182" s="107"/>
      <c r="AT182" s="107"/>
      <c r="AU182" s="107"/>
      <c r="AV182" s="107"/>
      <c r="AW182" s="107"/>
      <c r="AX182" s="107"/>
      <c r="AY182" s="107"/>
      <c r="AZ182" s="107"/>
      <c r="BA182" s="107"/>
      <c r="BB182" s="107"/>
      <c r="BC182" s="107"/>
      <c r="BD182" s="107"/>
      <c r="BE182" s="107"/>
      <c r="BF182" s="107"/>
      <c r="BG182" s="107"/>
      <c r="BH182" s="107"/>
    </row>
    <row r="183" spans="1:60" ht="15.75" customHeight="1">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c r="AL183" s="107"/>
      <c r="AM183" s="107"/>
      <c r="AN183" s="107"/>
      <c r="AO183" s="107"/>
      <c r="AP183" s="107"/>
      <c r="AQ183" s="107"/>
      <c r="AR183" s="107"/>
      <c r="AS183" s="107"/>
      <c r="AT183" s="107"/>
      <c r="AU183" s="107"/>
      <c r="AV183" s="107"/>
      <c r="AW183" s="107"/>
      <c r="AX183" s="107"/>
      <c r="AY183" s="107"/>
      <c r="AZ183" s="107"/>
      <c r="BA183" s="107"/>
      <c r="BB183" s="107"/>
      <c r="BC183" s="107"/>
      <c r="BD183" s="107"/>
      <c r="BE183" s="107"/>
      <c r="BF183" s="107"/>
      <c r="BG183" s="107"/>
      <c r="BH183" s="107"/>
    </row>
    <row r="184" spans="1:60" ht="15.75" customHeight="1">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c r="AL184" s="107"/>
      <c r="AM184" s="107"/>
      <c r="AN184" s="107"/>
      <c r="AO184" s="107"/>
      <c r="AP184" s="107"/>
      <c r="AQ184" s="107"/>
      <c r="AR184" s="107"/>
      <c r="AS184" s="107"/>
      <c r="AT184" s="107"/>
      <c r="AU184" s="107"/>
      <c r="AV184" s="107"/>
      <c r="AW184" s="107"/>
      <c r="AX184" s="107"/>
      <c r="AY184" s="107"/>
      <c r="AZ184" s="107"/>
      <c r="BA184" s="107"/>
      <c r="BB184" s="107"/>
      <c r="BC184" s="107"/>
      <c r="BD184" s="107"/>
      <c r="BE184" s="107"/>
      <c r="BF184" s="107"/>
      <c r="BG184" s="107"/>
      <c r="BH184" s="107"/>
    </row>
    <row r="185" spans="1:60" ht="15.75" customHeight="1">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c r="AK185" s="107"/>
      <c r="AL185" s="107"/>
      <c r="AM185" s="107"/>
      <c r="AN185" s="107"/>
      <c r="AO185" s="107"/>
      <c r="AP185" s="107"/>
      <c r="AQ185" s="107"/>
      <c r="AR185" s="107"/>
      <c r="AS185" s="107"/>
      <c r="AT185" s="107"/>
      <c r="AU185" s="107"/>
      <c r="AV185" s="107"/>
      <c r="AW185" s="107"/>
      <c r="AX185" s="107"/>
      <c r="AY185" s="107"/>
      <c r="AZ185" s="107"/>
      <c r="BA185" s="107"/>
      <c r="BB185" s="107"/>
      <c r="BC185" s="107"/>
      <c r="BD185" s="107"/>
      <c r="BE185" s="107"/>
      <c r="BF185" s="107"/>
      <c r="BG185" s="107"/>
      <c r="BH185" s="107"/>
    </row>
    <row r="186" spans="1:60" ht="15.75" customHeight="1">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c r="AK186" s="107"/>
      <c r="AL186" s="107"/>
      <c r="AM186" s="107"/>
      <c r="AN186" s="107"/>
      <c r="AO186" s="107"/>
      <c r="AP186" s="107"/>
      <c r="AQ186" s="107"/>
      <c r="AR186" s="107"/>
      <c r="AS186" s="107"/>
      <c r="AT186" s="107"/>
      <c r="AU186" s="107"/>
      <c r="AV186" s="107"/>
      <c r="AW186" s="107"/>
      <c r="AX186" s="107"/>
      <c r="AY186" s="107"/>
      <c r="AZ186" s="107"/>
      <c r="BA186" s="107"/>
      <c r="BB186" s="107"/>
      <c r="BC186" s="107"/>
      <c r="BD186" s="107"/>
      <c r="BE186" s="107"/>
      <c r="BF186" s="107"/>
      <c r="BG186" s="107"/>
      <c r="BH186" s="107"/>
    </row>
    <row r="187" spans="1:60" ht="15.75" customHeight="1">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c r="AK187" s="107"/>
      <c r="AL187" s="107"/>
      <c r="AM187" s="107"/>
      <c r="AN187" s="107"/>
      <c r="AO187" s="107"/>
      <c r="AP187" s="107"/>
      <c r="AQ187" s="107"/>
      <c r="AR187" s="107"/>
      <c r="AS187" s="107"/>
      <c r="AT187" s="107"/>
      <c r="AU187" s="107"/>
      <c r="AV187" s="107"/>
      <c r="AW187" s="107"/>
      <c r="AX187" s="107"/>
      <c r="AY187" s="107"/>
      <c r="AZ187" s="107"/>
      <c r="BA187" s="107"/>
      <c r="BB187" s="107"/>
      <c r="BC187" s="107"/>
      <c r="BD187" s="107"/>
      <c r="BE187" s="107"/>
      <c r="BF187" s="107"/>
      <c r="BG187" s="107"/>
      <c r="BH187" s="107"/>
    </row>
    <row r="188" spans="1:60" ht="15.75" customHeight="1">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c r="AK188" s="107"/>
      <c r="AL188" s="107"/>
      <c r="AM188" s="107"/>
      <c r="AN188" s="107"/>
      <c r="AO188" s="107"/>
      <c r="AP188" s="107"/>
      <c r="AQ188" s="107"/>
      <c r="AR188" s="107"/>
      <c r="AS188" s="107"/>
      <c r="AT188" s="107"/>
      <c r="AU188" s="107"/>
      <c r="AV188" s="107"/>
      <c r="AW188" s="107"/>
      <c r="AX188" s="107"/>
      <c r="AY188" s="107"/>
      <c r="AZ188" s="107"/>
      <c r="BA188" s="107"/>
      <c r="BB188" s="107"/>
      <c r="BC188" s="107"/>
      <c r="BD188" s="107"/>
      <c r="BE188" s="107"/>
      <c r="BF188" s="107"/>
      <c r="BG188" s="107"/>
      <c r="BH188" s="107"/>
    </row>
    <row r="189" spans="1:60" ht="15.75" customHeight="1">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c r="AK189" s="107"/>
      <c r="AL189" s="107"/>
      <c r="AM189" s="107"/>
      <c r="AN189" s="107"/>
      <c r="AO189" s="107"/>
      <c r="AP189" s="107"/>
      <c r="AQ189" s="107"/>
      <c r="AR189" s="107"/>
      <c r="AS189" s="107"/>
      <c r="AT189" s="107"/>
      <c r="AU189" s="107"/>
      <c r="AV189" s="107"/>
      <c r="AW189" s="107"/>
      <c r="AX189" s="107"/>
      <c r="AY189" s="107"/>
      <c r="AZ189" s="107"/>
      <c r="BA189" s="107"/>
      <c r="BB189" s="107"/>
      <c r="BC189" s="107"/>
      <c r="BD189" s="107"/>
      <c r="BE189" s="107"/>
      <c r="BF189" s="107"/>
      <c r="BG189" s="107"/>
      <c r="BH189" s="107"/>
    </row>
    <row r="190" spans="1:60" ht="15.75" customHeight="1">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row>
    <row r="191" spans="1:60" ht="15.75" customHeight="1">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c r="AK191" s="107"/>
      <c r="AL191" s="107"/>
      <c r="AM191" s="107"/>
      <c r="AN191" s="107"/>
      <c r="AO191" s="107"/>
      <c r="AP191" s="107"/>
      <c r="AQ191" s="107"/>
      <c r="AR191" s="107"/>
      <c r="AS191" s="107"/>
      <c r="AT191" s="107"/>
      <c r="AU191" s="107"/>
      <c r="AV191" s="107"/>
      <c r="AW191" s="107"/>
      <c r="AX191" s="107"/>
      <c r="AY191" s="107"/>
      <c r="AZ191" s="107"/>
      <c r="BA191" s="107"/>
      <c r="BB191" s="107"/>
      <c r="BC191" s="107"/>
      <c r="BD191" s="107"/>
      <c r="BE191" s="107"/>
      <c r="BF191" s="107"/>
      <c r="BG191" s="107"/>
      <c r="BH191" s="107"/>
    </row>
    <row r="192" spans="1:60" ht="15.75" customHeight="1">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c r="AL192" s="107"/>
      <c r="AM192" s="107"/>
      <c r="AN192" s="107"/>
      <c r="AO192" s="107"/>
      <c r="AP192" s="107"/>
      <c r="AQ192" s="107"/>
      <c r="AR192" s="107"/>
      <c r="AS192" s="107"/>
      <c r="AT192" s="107"/>
      <c r="AU192" s="107"/>
      <c r="AV192" s="107"/>
      <c r="AW192" s="107"/>
      <c r="AX192" s="107"/>
      <c r="AY192" s="107"/>
      <c r="AZ192" s="107"/>
      <c r="BA192" s="107"/>
      <c r="BB192" s="107"/>
      <c r="BC192" s="107"/>
      <c r="BD192" s="107"/>
      <c r="BE192" s="107"/>
      <c r="BF192" s="107"/>
      <c r="BG192" s="107"/>
      <c r="BH192" s="107"/>
    </row>
    <row r="193" spans="1:60" ht="15.75" customHeight="1">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c r="AK193" s="107"/>
      <c r="AL193" s="107"/>
      <c r="AM193" s="107"/>
      <c r="AN193" s="107"/>
      <c r="AO193" s="107"/>
      <c r="AP193" s="107"/>
      <c r="AQ193" s="107"/>
      <c r="AR193" s="107"/>
      <c r="AS193" s="107"/>
      <c r="AT193" s="107"/>
      <c r="AU193" s="107"/>
      <c r="AV193" s="107"/>
      <c r="AW193" s="107"/>
      <c r="AX193" s="107"/>
      <c r="AY193" s="107"/>
      <c r="AZ193" s="107"/>
      <c r="BA193" s="107"/>
      <c r="BB193" s="107"/>
      <c r="BC193" s="107"/>
      <c r="BD193" s="107"/>
      <c r="BE193" s="107"/>
      <c r="BF193" s="107"/>
      <c r="BG193" s="107"/>
      <c r="BH193" s="107"/>
    </row>
    <row r="194" spans="1:60" ht="15.75" customHeight="1">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c r="AL194" s="107"/>
      <c r="AM194" s="107"/>
      <c r="AN194" s="107"/>
      <c r="AO194" s="107"/>
      <c r="AP194" s="107"/>
      <c r="AQ194" s="107"/>
      <c r="AR194" s="107"/>
      <c r="AS194" s="107"/>
      <c r="AT194" s="107"/>
      <c r="AU194" s="107"/>
      <c r="AV194" s="107"/>
      <c r="AW194" s="107"/>
      <c r="AX194" s="107"/>
      <c r="AY194" s="107"/>
      <c r="AZ194" s="107"/>
      <c r="BA194" s="107"/>
      <c r="BB194" s="107"/>
      <c r="BC194" s="107"/>
      <c r="BD194" s="107"/>
      <c r="BE194" s="107"/>
      <c r="BF194" s="107"/>
      <c r="BG194" s="107"/>
      <c r="BH194" s="107"/>
    </row>
    <row r="195" spans="1:60" ht="15.75" customHeight="1">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c r="AK195" s="107"/>
      <c r="AL195" s="107"/>
      <c r="AM195" s="107"/>
      <c r="AN195" s="107"/>
      <c r="AO195" s="107"/>
      <c r="AP195" s="107"/>
      <c r="AQ195" s="107"/>
      <c r="AR195" s="107"/>
      <c r="AS195" s="107"/>
      <c r="AT195" s="107"/>
      <c r="AU195" s="107"/>
      <c r="AV195" s="107"/>
      <c r="AW195" s="107"/>
      <c r="AX195" s="107"/>
      <c r="AY195" s="107"/>
      <c r="AZ195" s="107"/>
      <c r="BA195" s="107"/>
      <c r="BB195" s="107"/>
      <c r="BC195" s="107"/>
      <c r="BD195" s="107"/>
      <c r="BE195" s="107"/>
      <c r="BF195" s="107"/>
      <c r="BG195" s="107"/>
      <c r="BH195" s="107"/>
    </row>
    <row r="196" spans="1:60" ht="15.75" customHeight="1">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c r="AK196" s="107"/>
      <c r="AL196" s="107"/>
      <c r="AM196" s="107"/>
      <c r="AN196" s="107"/>
      <c r="AO196" s="107"/>
      <c r="AP196" s="107"/>
      <c r="AQ196" s="107"/>
      <c r="AR196" s="107"/>
      <c r="AS196" s="107"/>
      <c r="AT196" s="107"/>
      <c r="AU196" s="107"/>
      <c r="AV196" s="107"/>
      <c r="AW196" s="107"/>
      <c r="AX196" s="107"/>
      <c r="AY196" s="107"/>
      <c r="AZ196" s="107"/>
      <c r="BA196" s="107"/>
      <c r="BB196" s="107"/>
      <c r="BC196" s="107"/>
      <c r="BD196" s="107"/>
      <c r="BE196" s="107"/>
      <c r="BF196" s="107"/>
      <c r="BG196" s="107"/>
      <c r="BH196" s="107"/>
    </row>
    <row r="197" spans="1:60" ht="15.75" customHeight="1">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c r="AK197" s="107"/>
      <c r="AL197" s="107"/>
      <c r="AM197" s="107"/>
      <c r="AN197" s="107"/>
      <c r="AO197" s="107"/>
      <c r="AP197" s="107"/>
      <c r="AQ197" s="107"/>
      <c r="AR197" s="107"/>
      <c r="AS197" s="107"/>
      <c r="AT197" s="107"/>
      <c r="AU197" s="107"/>
      <c r="AV197" s="107"/>
      <c r="AW197" s="107"/>
      <c r="AX197" s="107"/>
      <c r="AY197" s="107"/>
      <c r="AZ197" s="107"/>
      <c r="BA197" s="107"/>
      <c r="BB197" s="107"/>
      <c r="BC197" s="107"/>
      <c r="BD197" s="107"/>
      <c r="BE197" s="107"/>
      <c r="BF197" s="107"/>
      <c r="BG197" s="107"/>
      <c r="BH197" s="107"/>
    </row>
    <row r="198" spans="1:60" ht="15.75" customHeight="1">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c r="AK198" s="107"/>
      <c r="AL198" s="107"/>
      <c r="AM198" s="107"/>
      <c r="AN198" s="107"/>
      <c r="AO198" s="107"/>
      <c r="AP198" s="107"/>
      <c r="AQ198" s="107"/>
      <c r="AR198" s="107"/>
      <c r="AS198" s="107"/>
      <c r="AT198" s="107"/>
      <c r="AU198" s="107"/>
      <c r="AV198" s="107"/>
      <c r="AW198" s="107"/>
      <c r="AX198" s="107"/>
      <c r="AY198" s="107"/>
      <c r="AZ198" s="107"/>
      <c r="BA198" s="107"/>
      <c r="BB198" s="107"/>
      <c r="BC198" s="107"/>
      <c r="BD198" s="107"/>
      <c r="BE198" s="107"/>
      <c r="BF198" s="107"/>
      <c r="BG198" s="107"/>
      <c r="BH198" s="107"/>
    </row>
    <row r="199" spans="1:60" ht="15.75" customHeight="1">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c r="AI199" s="107"/>
      <c r="AJ199" s="107"/>
      <c r="AK199" s="107"/>
      <c r="AL199" s="107"/>
      <c r="AM199" s="107"/>
      <c r="AN199" s="107"/>
      <c r="AO199" s="107"/>
      <c r="AP199" s="107"/>
      <c r="AQ199" s="107"/>
      <c r="AR199" s="107"/>
      <c r="AS199" s="107"/>
      <c r="AT199" s="107"/>
      <c r="AU199" s="107"/>
      <c r="AV199" s="107"/>
      <c r="AW199" s="107"/>
      <c r="AX199" s="107"/>
      <c r="AY199" s="107"/>
      <c r="AZ199" s="107"/>
      <c r="BA199" s="107"/>
      <c r="BB199" s="107"/>
      <c r="BC199" s="107"/>
      <c r="BD199" s="107"/>
      <c r="BE199" s="107"/>
      <c r="BF199" s="107"/>
      <c r="BG199" s="107"/>
      <c r="BH199" s="107"/>
    </row>
    <row r="200" spans="1:60" ht="15.75" customHeight="1">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c r="AL200" s="107"/>
      <c r="AM200" s="107"/>
      <c r="AN200" s="107"/>
      <c r="AO200" s="107"/>
      <c r="AP200" s="107"/>
      <c r="AQ200" s="107"/>
      <c r="AR200" s="107"/>
      <c r="AS200" s="107"/>
      <c r="AT200" s="107"/>
      <c r="AU200" s="107"/>
      <c r="AV200" s="107"/>
      <c r="AW200" s="107"/>
      <c r="AX200" s="107"/>
      <c r="AY200" s="107"/>
      <c r="AZ200" s="107"/>
      <c r="BA200" s="107"/>
      <c r="BB200" s="107"/>
      <c r="BC200" s="107"/>
      <c r="BD200" s="107"/>
      <c r="BE200" s="107"/>
      <c r="BF200" s="107"/>
      <c r="BG200" s="107"/>
      <c r="BH200" s="107"/>
    </row>
    <row r="201" spans="1:60" ht="15.75" customHeight="1">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c r="AI201" s="107"/>
      <c r="AJ201" s="107"/>
      <c r="AK201" s="107"/>
      <c r="AL201" s="107"/>
      <c r="AM201" s="107"/>
      <c r="AN201" s="107"/>
      <c r="AO201" s="107"/>
      <c r="AP201" s="107"/>
      <c r="AQ201" s="107"/>
      <c r="AR201" s="107"/>
      <c r="AS201" s="107"/>
      <c r="AT201" s="107"/>
      <c r="AU201" s="107"/>
      <c r="AV201" s="107"/>
      <c r="AW201" s="107"/>
      <c r="AX201" s="107"/>
      <c r="AY201" s="107"/>
      <c r="AZ201" s="107"/>
      <c r="BA201" s="107"/>
      <c r="BB201" s="107"/>
      <c r="BC201" s="107"/>
      <c r="BD201" s="107"/>
      <c r="BE201" s="107"/>
      <c r="BF201" s="107"/>
      <c r="BG201" s="107"/>
      <c r="BH201" s="107"/>
    </row>
    <row r="202" spans="1:60" ht="15.75" customHeight="1">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row>
    <row r="203" spans="1:60" ht="15.75" customHeight="1">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c r="AI203" s="107"/>
      <c r="AJ203" s="107"/>
      <c r="AK203" s="107"/>
      <c r="AL203" s="107"/>
      <c r="AM203" s="107"/>
      <c r="AN203" s="107"/>
      <c r="AO203" s="107"/>
      <c r="AP203" s="107"/>
      <c r="AQ203" s="107"/>
      <c r="AR203" s="107"/>
      <c r="AS203" s="107"/>
      <c r="AT203" s="107"/>
      <c r="AU203" s="107"/>
      <c r="AV203" s="107"/>
      <c r="AW203" s="107"/>
      <c r="AX203" s="107"/>
      <c r="AY203" s="107"/>
      <c r="AZ203" s="107"/>
      <c r="BA203" s="107"/>
      <c r="BB203" s="107"/>
      <c r="BC203" s="107"/>
      <c r="BD203" s="107"/>
      <c r="BE203" s="107"/>
      <c r="BF203" s="107"/>
      <c r="BG203" s="107"/>
      <c r="BH203" s="107"/>
    </row>
    <row r="204" spans="1:60" ht="15.75" customHeight="1">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c r="AI204" s="107"/>
      <c r="AJ204" s="107"/>
      <c r="AK204" s="107"/>
      <c r="AL204" s="107"/>
      <c r="AM204" s="107"/>
      <c r="AN204" s="107"/>
      <c r="AO204" s="107"/>
      <c r="AP204" s="107"/>
      <c r="AQ204" s="107"/>
      <c r="AR204" s="107"/>
      <c r="AS204" s="107"/>
      <c r="AT204" s="107"/>
      <c r="AU204" s="107"/>
      <c r="AV204" s="107"/>
      <c r="AW204" s="107"/>
      <c r="AX204" s="107"/>
      <c r="AY204" s="107"/>
      <c r="AZ204" s="107"/>
      <c r="BA204" s="107"/>
      <c r="BB204" s="107"/>
      <c r="BC204" s="107"/>
      <c r="BD204" s="107"/>
      <c r="BE204" s="107"/>
      <c r="BF204" s="107"/>
      <c r="BG204" s="107"/>
      <c r="BH204" s="107"/>
    </row>
    <row r="205" spans="1:60" ht="15.75" customHeight="1">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c r="AI205" s="107"/>
      <c r="AJ205" s="107"/>
      <c r="AK205" s="107"/>
      <c r="AL205" s="107"/>
      <c r="AM205" s="107"/>
      <c r="AN205" s="107"/>
      <c r="AO205" s="107"/>
      <c r="AP205" s="107"/>
      <c r="AQ205" s="107"/>
      <c r="AR205" s="107"/>
      <c r="AS205" s="107"/>
      <c r="AT205" s="107"/>
      <c r="AU205" s="107"/>
      <c r="AV205" s="107"/>
      <c r="AW205" s="107"/>
      <c r="AX205" s="107"/>
      <c r="AY205" s="107"/>
      <c r="AZ205" s="107"/>
      <c r="BA205" s="107"/>
      <c r="BB205" s="107"/>
      <c r="BC205" s="107"/>
      <c r="BD205" s="107"/>
      <c r="BE205" s="107"/>
      <c r="BF205" s="107"/>
      <c r="BG205" s="107"/>
      <c r="BH205" s="107"/>
    </row>
    <row r="206" spans="1:60" ht="15.75" customHeight="1">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c r="AL206" s="107"/>
      <c r="AM206" s="107"/>
      <c r="AN206" s="107"/>
      <c r="AO206" s="107"/>
      <c r="AP206" s="107"/>
      <c r="AQ206" s="107"/>
      <c r="AR206" s="107"/>
      <c r="AS206" s="107"/>
      <c r="AT206" s="107"/>
      <c r="AU206" s="107"/>
      <c r="AV206" s="107"/>
      <c r="AW206" s="107"/>
      <c r="AX206" s="107"/>
      <c r="AY206" s="107"/>
      <c r="AZ206" s="107"/>
      <c r="BA206" s="107"/>
      <c r="BB206" s="107"/>
      <c r="BC206" s="107"/>
      <c r="BD206" s="107"/>
      <c r="BE206" s="107"/>
      <c r="BF206" s="107"/>
      <c r="BG206" s="107"/>
      <c r="BH206" s="107"/>
    </row>
    <row r="207" spans="1:60" ht="15.75" customHeight="1">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c r="AL207" s="107"/>
      <c r="AM207" s="107"/>
      <c r="AN207" s="107"/>
      <c r="AO207" s="107"/>
      <c r="AP207" s="107"/>
      <c r="AQ207" s="107"/>
      <c r="AR207" s="107"/>
      <c r="AS207" s="107"/>
      <c r="AT207" s="107"/>
      <c r="AU207" s="107"/>
      <c r="AV207" s="107"/>
      <c r="AW207" s="107"/>
      <c r="AX207" s="107"/>
      <c r="AY207" s="107"/>
      <c r="AZ207" s="107"/>
      <c r="BA207" s="107"/>
      <c r="BB207" s="107"/>
      <c r="BC207" s="107"/>
      <c r="BD207" s="107"/>
      <c r="BE207" s="107"/>
      <c r="BF207" s="107"/>
      <c r="BG207" s="107"/>
      <c r="BH207" s="107"/>
    </row>
    <row r="208" spans="1:60" ht="15.75" customHeight="1">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c r="AI208" s="107"/>
      <c r="AJ208" s="107"/>
      <c r="AK208" s="107"/>
      <c r="AL208" s="107"/>
      <c r="AM208" s="107"/>
      <c r="AN208" s="107"/>
      <c r="AO208" s="107"/>
      <c r="AP208" s="107"/>
      <c r="AQ208" s="107"/>
      <c r="AR208" s="107"/>
      <c r="AS208" s="107"/>
      <c r="AT208" s="107"/>
      <c r="AU208" s="107"/>
      <c r="AV208" s="107"/>
      <c r="AW208" s="107"/>
      <c r="AX208" s="107"/>
      <c r="AY208" s="107"/>
      <c r="AZ208" s="107"/>
      <c r="BA208" s="107"/>
      <c r="BB208" s="107"/>
      <c r="BC208" s="107"/>
      <c r="BD208" s="107"/>
      <c r="BE208" s="107"/>
      <c r="BF208" s="107"/>
      <c r="BG208" s="107"/>
      <c r="BH208" s="107"/>
    </row>
    <row r="209" spans="1:60" ht="15.75" customHeight="1">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c r="AI209" s="107"/>
      <c r="AJ209" s="107"/>
      <c r="AK209" s="107"/>
      <c r="AL209" s="107"/>
      <c r="AM209" s="107"/>
      <c r="AN209" s="107"/>
      <c r="AO209" s="107"/>
      <c r="AP209" s="107"/>
      <c r="AQ209" s="107"/>
      <c r="AR209" s="107"/>
      <c r="AS209" s="107"/>
      <c r="AT209" s="107"/>
      <c r="AU209" s="107"/>
      <c r="AV209" s="107"/>
      <c r="AW209" s="107"/>
      <c r="AX209" s="107"/>
      <c r="AY209" s="107"/>
      <c r="AZ209" s="107"/>
      <c r="BA209" s="107"/>
      <c r="BB209" s="107"/>
      <c r="BC209" s="107"/>
      <c r="BD209" s="107"/>
      <c r="BE209" s="107"/>
      <c r="BF209" s="107"/>
      <c r="BG209" s="107"/>
      <c r="BH209" s="107"/>
    </row>
    <row r="210" spans="1:60" ht="15.75" customHeight="1">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c r="AI210" s="107"/>
      <c r="AJ210" s="107"/>
      <c r="AK210" s="107"/>
      <c r="AL210" s="107"/>
      <c r="AM210" s="107"/>
      <c r="AN210" s="107"/>
      <c r="AO210" s="107"/>
      <c r="AP210" s="107"/>
      <c r="AQ210" s="107"/>
      <c r="AR210" s="107"/>
      <c r="AS210" s="107"/>
      <c r="AT210" s="107"/>
      <c r="AU210" s="107"/>
      <c r="AV210" s="107"/>
      <c r="AW210" s="107"/>
      <c r="AX210" s="107"/>
      <c r="AY210" s="107"/>
      <c r="AZ210" s="107"/>
      <c r="BA210" s="107"/>
      <c r="BB210" s="107"/>
      <c r="BC210" s="107"/>
      <c r="BD210" s="107"/>
      <c r="BE210" s="107"/>
      <c r="BF210" s="107"/>
      <c r="BG210" s="107"/>
      <c r="BH210" s="107"/>
    </row>
    <row r="211" spans="1:60" ht="15.75" customHeight="1">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c r="AI211" s="107"/>
      <c r="AJ211" s="107"/>
      <c r="AK211" s="107"/>
      <c r="AL211" s="107"/>
      <c r="AM211" s="107"/>
      <c r="AN211" s="107"/>
      <c r="AO211" s="107"/>
      <c r="AP211" s="107"/>
      <c r="AQ211" s="107"/>
      <c r="AR211" s="107"/>
      <c r="AS211" s="107"/>
      <c r="AT211" s="107"/>
      <c r="AU211" s="107"/>
      <c r="AV211" s="107"/>
      <c r="AW211" s="107"/>
      <c r="AX211" s="107"/>
      <c r="AY211" s="107"/>
      <c r="AZ211" s="107"/>
      <c r="BA211" s="107"/>
      <c r="BB211" s="107"/>
      <c r="BC211" s="107"/>
      <c r="BD211" s="107"/>
      <c r="BE211" s="107"/>
      <c r="BF211" s="107"/>
      <c r="BG211" s="107"/>
      <c r="BH211" s="107"/>
    </row>
    <row r="212" spans="1:60" ht="15.75" customHeight="1">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c r="AI212" s="107"/>
      <c r="AJ212" s="107"/>
      <c r="AK212" s="107"/>
      <c r="AL212" s="107"/>
      <c r="AM212" s="107"/>
      <c r="AN212" s="107"/>
      <c r="AO212" s="107"/>
      <c r="AP212" s="107"/>
      <c r="AQ212" s="107"/>
      <c r="AR212" s="107"/>
      <c r="AS212" s="107"/>
      <c r="AT212" s="107"/>
      <c r="AU212" s="107"/>
      <c r="AV212" s="107"/>
      <c r="AW212" s="107"/>
      <c r="AX212" s="107"/>
      <c r="AY212" s="107"/>
      <c r="AZ212" s="107"/>
      <c r="BA212" s="107"/>
      <c r="BB212" s="107"/>
      <c r="BC212" s="107"/>
      <c r="BD212" s="107"/>
      <c r="BE212" s="107"/>
      <c r="BF212" s="107"/>
      <c r="BG212" s="107"/>
      <c r="BH212" s="107"/>
    </row>
    <row r="213" spans="1:60" ht="15.75" customHeight="1">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7"/>
      <c r="AK213" s="107"/>
      <c r="AL213" s="107"/>
      <c r="AM213" s="107"/>
      <c r="AN213" s="107"/>
      <c r="AO213" s="107"/>
      <c r="AP213" s="107"/>
      <c r="AQ213" s="107"/>
      <c r="AR213" s="107"/>
      <c r="AS213" s="107"/>
      <c r="AT213" s="107"/>
      <c r="AU213" s="107"/>
      <c r="AV213" s="107"/>
      <c r="AW213" s="107"/>
      <c r="AX213" s="107"/>
      <c r="AY213" s="107"/>
      <c r="AZ213" s="107"/>
      <c r="BA213" s="107"/>
      <c r="BB213" s="107"/>
      <c r="BC213" s="107"/>
      <c r="BD213" s="107"/>
      <c r="BE213" s="107"/>
      <c r="BF213" s="107"/>
      <c r="BG213" s="107"/>
      <c r="BH213" s="107"/>
    </row>
    <row r="214" spans="1:60" ht="15.75" customHeight="1">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row>
    <row r="215" spans="1:60" ht="15.75" customHeight="1">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c r="AI215" s="107"/>
      <c r="AJ215" s="107"/>
      <c r="AK215" s="107"/>
      <c r="AL215" s="107"/>
      <c r="AM215" s="107"/>
      <c r="AN215" s="107"/>
      <c r="AO215" s="107"/>
      <c r="AP215" s="107"/>
      <c r="AQ215" s="107"/>
      <c r="AR215" s="107"/>
      <c r="AS215" s="107"/>
      <c r="AT215" s="107"/>
      <c r="AU215" s="107"/>
      <c r="AV215" s="107"/>
      <c r="AW215" s="107"/>
      <c r="AX215" s="107"/>
      <c r="AY215" s="107"/>
      <c r="AZ215" s="107"/>
      <c r="BA215" s="107"/>
      <c r="BB215" s="107"/>
      <c r="BC215" s="107"/>
      <c r="BD215" s="107"/>
      <c r="BE215" s="107"/>
      <c r="BF215" s="107"/>
      <c r="BG215" s="107"/>
      <c r="BH215" s="107"/>
    </row>
    <row r="216" spans="1:60" ht="15.75" customHeight="1">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c r="AI216" s="107"/>
      <c r="AJ216" s="107"/>
      <c r="AK216" s="107"/>
      <c r="AL216" s="107"/>
      <c r="AM216" s="107"/>
      <c r="AN216" s="107"/>
      <c r="AO216" s="107"/>
      <c r="AP216" s="107"/>
      <c r="AQ216" s="107"/>
      <c r="AR216" s="107"/>
      <c r="AS216" s="107"/>
      <c r="AT216" s="107"/>
      <c r="AU216" s="107"/>
      <c r="AV216" s="107"/>
      <c r="AW216" s="107"/>
      <c r="AX216" s="107"/>
      <c r="AY216" s="107"/>
      <c r="AZ216" s="107"/>
      <c r="BA216" s="107"/>
      <c r="BB216" s="107"/>
      <c r="BC216" s="107"/>
      <c r="BD216" s="107"/>
      <c r="BE216" s="107"/>
      <c r="BF216" s="107"/>
      <c r="BG216" s="107"/>
      <c r="BH216" s="107"/>
    </row>
    <row r="217" spans="1:60" ht="15.75" customHeight="1">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c r="AL217" s="107"/>
      <c r="AM217" s="107"/>
      <c r="AN217" s="107"/>
      <c r="AO217" s="107"/>
      <c r="AP217" s="107"/>
      <c r="AQ217" s="107"/>
      <c r="AR217" s="107"/>
      <c r="AS217" s="107"/>
      <c r="AT217" s="107"/>
      <c r="AU217" s="107"/>
      <c r="AV217" s="107"/>
      <c r="AW217" s="107"/>
      <c r="AX217" s="107"/>
      <c r="AY217" s="107"/>
      <c r="AZ217" s="107"/>
      <c r="BA217" s="107"/>
      <c r="BB217" s="107"/>
      <c r="BC217" s="107"/>
      <c r="BD217" s="107"/>
      <c r="BE217" s="107"/>
      <c r="BF217" s="107"/>
      <c r="BG217" s="107"/>
      <c r="BH217" s="107"/>
    </row>
    <row r="218" spans="1:60" ht="15.75" customHeight="1">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c r="AI218" s="107"/>
      <c r="AJ218" s="107"/>
      <c r="AK218" s="107"/>
      <c r="AL218" s="107"/>
      <c r="AM218" s="107"/>
      <c r="AN218" s="107"/>
      <c r="AO218" s="107"/>
      <c r="AP218" s="107"/>
      <c r="AQ218" s="107"/>
      <c r="AR218" s="107"/>
      <c r="AS218" s="107"/>
      <c r="AT218" s="107"/>
      <c r="AU218" s="107"/>
      <c r="AV218" s="107"/>
      <c r="AW218" s="107"/>
      <c r="AX218" s="107"/>
      <c r="AY218" s="107"/>
      <c r="AZ218" s="107"/>
      <c r="BA218" s="107"/>
      <c r="BB218" s="107"/>
      <c r="BC218" s="107"/>
      <c r="BD218" s="107"/>
      <c r="BE218" s="107"/>
      <c r="BF218" s="107"/>
      <c r="BG218" s="107"/>
      <c r="BH218" s="107"/>
    </row>
    <row r="219" spans="1:60" ht="15.75" customHeight="1">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c r="AI219" s="107"/>
      <c r="AJ219" s="107"/>
      <c r="AK219" s="107"/>
      <c r="AL219" s="107"/>
      <c r="AM219" s="107"/>
      <c r="AN219" s="107"/>
      <c r="AO219" s="107"/>
      <c r="AP219" s="107"/>
      <c r="AQ219" s="107"/>
      <c r="AR219" s="107"/>
      <c r="AS219" s="107"/>
      <c r="AT219" s="107"/>
      <c r="AU219" s="107"/>
      <c r="AV219" s="107"/>
      <c r="AW219" s="107"/>
      <c r="AX219" s="107"/>
      <c r="AY219" s="107"/>
      <c r="AZ219" s="107"/>
      <c r="BA219" s="107"/>
      <c r="BB219" s="107"/>
      <c r="BC219" s="107"/>
      <c r="BD219" s="107"/>
      <c r="BE219" s="107"/>
      <c r="BF219" s="107"/>
      <c r="BG219" s="107"/>
      <c r="BH219" s="107"/>
    </row>
    <row r="220" spans="1:60" ht="15.75" customHeight="1">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c r="AI220" s="107"/>
      <c r="AJ220" s="107"/>
      <c r="AK220" s="107"/>
      <c r="AL220" s="107"/>
      <c r="AM220" s="107"/>
      <c r="AN220" s="107"/>
      <c r="AO220" s="107"/>
      <c r="AP220" s="107"/>
      <c r="AQ220" s="107"/>
      <c r="AR220" s="107"/>
      <c r="AS220" s="107"/>
      <c r="AT220" s="107"/>
      <c r="AU220" s="107"/>
      <c r="AV220" s="107"/>
      <c r="AW220" s="107"/>
      <c r="AX220" s="107"/>
      <c r="AY220" s="107"/>
      <c r="AZ220" s="107"/>
      <c r="BA220" s="107"/>
      <c r="BB220" s="107"/>
      <c r="BC220" s="107"/>
      <c r="BD220" s="107"/>
      <c r="BE220" s="107"/>
      <c r="BF220" s="107"/>
      <c r="BG220" s="107"/>
      <c r="BH220" s="107"/>
    </row>
  </sheetData>
  <mergeCells count="42">
    <mergeCell ref="BC4:BC7"/>
    <mergeCell ref="J2:J3"/>
    <mergeCell ref="T2:T3"/>
    <mergeCell ref="Q2:Q3"/>
    <mergeCell ref="P2:P3"/>
    <mergeCell ref="M2:M3"/>
    <mergeCell ref="X2:X3"/>
    <mergeCell ref="AC2:AC3"/>
    <mergeCell ref="AD2:AD3"/>
    <mergeCell ref="AE1:AM1"/>
    <mergeCell ref="Y2:AA2"/>
    <mergeCell ref="J1:AD1"/>
    <mergeCell ref="U2:V2"/>
    <mergeCell ref="S2:S3"/>
    <mergeCell ref="R2:R3"/>
    <mergeCell ref="N2:N3"/>
    <mergeCell ref="O2:O3"/>
    <mergeCell ref="AE2:AL2"/>
    <mergeCell ref="AB2:AB3"/>
    <mergeCell ref="A2:A3"/>
    <mergeCell ref="A1:I1"/>
    <mergeCell ref="C2:C3"/>
    <mergeCell ref="D2:D3"/>
    <mergeCell ref="B2:B3"/>
    <mergeCell ref="F2:F3"/>
    <mergeCell ref="G2:G3"/>
    <mergeCell ref="H2:H3"/>
    <mergeCell ref="I2:I3"/>
    <mergeCell ref="K2:K3"/>
    <mergeCell ref="L2:L3"/>
    <mergeCell ref="E2:E3"/>
    <mergeCell ref="AN1:AY1"/>
    <mergeCell ref="BE1:BH1"/>
    <mergeCell ref="BE2:BH2"/>
    <mergeCell ref="AN2:AP2"/>
    <mergeCell ref="BD2:BD3"/>
    <mergeCell ref="AZ2:BB2"/>
    <mergeCell ref="BC2:BC3"/>
    <mergeCell ref="AW2:AY2"/>
    <mergeCell ref="AT2:AV2"/>
    <mergeCell ref="AM2:AM3"/>
    <mergeCell ref="AQ2:AS2"/>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H220"/>
  <sheetViews>
    <sheetView workbookViewId="0">
      <selection sqref="A1:I1"/>
    </sheetView>
  </sheetViews>
  <sheetFormatPr baseColWidth="10" defaultColWidth="14.42578125" defaultRowHeight="15" customHeight="1"/>
  <cols>
    <col min="1" max="4" width="14.42578125" customWidth="1"/>
    <col min="5" max="5" width="23.140625" customWidth="1"/>
    <col min="6" max="6" width="64" customWidth="1"/>
    <col min="7" max="7" width="101.140625" customWidth="1"/>
    <col min="8" max="8" width="56.42578125" customWidth="1"/>
    <col min="9" max="12" width="14.42578125" customWidth="1"/>
    <col min="13" max="13" width="20.85546875" customWidth="1"/>
    <col min="14" max="27" width="14.42578125" customWidth="1"/>
    <col min="28" max="28" width="40.7109375" customWidth="1"/>
    <col min="29" max="29" width="39.7109375" customWidth="1"/>
    <col min="30" max="30" width="9.28515625" customWidth="1"/>
    <col min="31" max="31" width="8.85546875" customWidth="1"/>
    <col min="32" max="32" width="9.28515625" customWidth="1"/>
    <col min="33" max="33" width="36.28515625" customWidth="1"/>
    <col min="34" max="34" width="10.140625" customWidth="1"/>
    <col min="35" max="35" width="7.85546875" customWidth="1"/>
    <col min="36" max="36" width="14.42578125" customWidth="1"/>
    <col min="37" max="37" width="7" customWidth="1"/>
    <col min="38" max="38" width="7.42578125" customWidth="1"/>
    <col min="39" max="39" width="63.42578125" customWidth="1"/>
    <col min="40" max="40" width="44.7109375" customWidth="1"/>
    <col min="41" max="42" width="14.42578125" customWidth="1"/>
    <col min="43" max="43" width="37.140625" customWidth="1"/>
    <col min="44" max="45" width="14.42578125" customWidth="1"/>
    <col min="46" max="46" width="57.7109375" customWidth="1"/>
    <col min="47" max="48" width="14.42578125" customWidth="1"/>
    <col min="49" max="49" width="76.140625" customWidth="1"/>
    <col min="50" max="51" width="14.42578125" customWidth="1"/>
    <col min="52" max="52" width="34.28515625" customWidth="1"/>
    <col min="53" max="54" width="14.42578125" customWidth="1"/>
    <col min="55" max="55" width="76.28515625" customWidth="1"/>
    <col min="56" max="56" width="32.140625" customWidth="1"/>
    <col min="57" max="60" width="14.42578125" customWidth="1"/>
  </cols>
  <sheetData>
    <row r="1" spans="1:60" ht="15.75" customHeight="1">
      <c r="A1" s="307" t="s">
        <v>3</v>
      </c>
      <c r="B1" s="285"/>
      <c r="C1" s="285"/>
      <c r="D1" s="285"/>
      <c r="E1" s="285"/>
      <c r="F1" s="285"/>
      <c r="G1" s="285"/>
      <c r="H1" s="285"/>
      <c r="I1" s="286"/>
      <c r="J1" s="305" t="s">
        <v>0</v>
      </c>
      <c r="K1" s="285"/>
      <c r="L1" s="285"/>
      <c r="M1" s="285"/>
      <c r="N1" s="285"/>
      <c r="O1" s="285"/>
      <c r="P1" s="285"/>
      <c r="Q1" s="285"/>
      <c r="R1" s="285"/>
      <c r="S1" s="285"/>
      <c r="T1" s="285"/>
      <c r="U1" s="285"/>
      <c r="V1" s="285"/>
      <c r="W1" s="285"/>
      <c r="X1" s="285"/>
      <c r="Y1" s="285"/>
      <c r="Z1" s="285"/>
      <c r="AA1" s="285"/>
      <c r="AB1" s="285"/>
      <c r="AC1" s="285"/>
      <c r="AD1" s="286"/>
      <c r="AE1" s="306"/>
      <c r="AF1" s="285"/>
      <c r="AG1" s="285"/>
      <c r="AH1" s="285"/>
      <c r="AI1" s="285"/>
      <c r="AJ1" s="285"/>
      <c r="AK1" s="285"/>
      <c r="AL1" s="285"/>
      <c r="AM1" s="286"/>
      <c r="AN1" s="306" t="s">
        <v>1</v>
      </c>
      <c r="AO1" s="285"/>
      <c r="AP1" s="285"/>
      <c r="AQ1" s="285"/>
      <c r="AR1" s="285"/>
      <c r="AS1" s="285"/>
      <c r="AT1" s="285"/>
      <c r="AU1" s="285"/>
      <c r="AV1" s="285"/>
      <c r="AW1" s="285"/>
      <c r="AX1" s="285"/>
      <c r="AY1" s="286"/>
      <c r="AZ1" s="63"/>
      <c r="BA1" s="63"/>
      <c r="BB1" s="63"/>
      <c r="BC1" s="63"/>
      <c r="BD1" s="63"/>
      <c r="BE1" s="306" t="s">
        <v>2</v>
      </c>
      <c r="BF1" s="285"/>
      <c r="BG1" s="285"/>
      <c r="BH1" s="286"/>
    </row>
    <row r="2" spans="1:60" ht="15.75" customHeight="1">
      <c r="A2" s="308" t="s">
        <v>132</v>
      </c>
      <c r="B2" s="308" t="s">
        <v>12</v>
      </c>
      <c r="C2" s="308" t="s">
        <v>133</v>
      </c>
      <c r="D2" s="308" t="s">
        <v>134</v>
      </c>
      <c r="E2" s="308" t="s">
        <v>13</v>
      </c>
      <c r="F2" s="308" t="s">
        <v>135</v>
      </c>
      <c r="G2" s="308" t="s">
        <v>136</v>
      </c>
      <c r="H2" s="308" t="s">
        <v>137</v>
      </c>
      <c r="I2" s="308" t="s">
        <v>234</v>
      </c>
      <c r="J2" s="304" t="s">
        <v>4</v>
      </c>
      <c r="K2" s="304" t="s">
        <v>5</v>
      </c>
      <c r="L2" s="304" t="s">
        <v>6</v>
      </c>
      <c r="M2" s="304" t="s">
        <v>7</v>
      </c>
      <c r="N2" s="304" t="s">
        <v>8</v>
      </c>
      <c r="O2" s="304" t="s">
        <v>9</v>
      </c>
      <c r="P2" s="304" t="s">
        <v>10</v>
      </c>
      <c r="Q2" s="304" t="s">
        <v>11</v>
      </c>
      <c r="R2" s="304" t="s">
        <v>12</v>
      </c>
      <c r="S2" s="304" t="s">
        <v>13</v>
      </c>
      <c r="T2" s="304" t="s">
        <v>14</v>
      </c>
      <c r="U2" s="305" t="s">
        <v>15</v>
      </c>
      <c r="V2" s="286"/>
      <c r="W2" s="64"/>
      <c r="X2" s="304" t="s">
        <v>16</v>
      </c>
      <c r="Y2" s="305" t="s">
        <v>17</v>
      </c>
      <c r="Z2" s="285"/>
      <c r="AA2" s="286"/>
      <c r="AB2" s="304" t="s">
        <v>18</v>
      </c>
      <c r="AC2" s="304" t="s">
        <v>19</v>
      </c>
      <c r="AD2" s="304" t="s">
        <v>20</v>
      </c>
      <c r="AE2" s="306" t="s">
        <v>21</v>
      </c>
      <c r="AF2" s="285"/>
      <c r="AG2" s="285"/>
      <c r="AH2" s="285"/>
      <c r="AI2" s="285"/>
      <c r="AJ2" s="285"/>
      <c r="AK2" s="285"/>
      <c r="AL2" s="286"/>
      <c r="AM2" s="309" t="s">
        <v>22</v>
      </c>
      <c r="AN2" s="306" t="s">
        <v>23</v>
      </c>
      <c r="AO2" s="285"/>
      <c r="AP2" s="286"/>
      <c r="AQ2" s="306" t="s">
        <v>24</v>
      </c>
      <c r="AR2" s="285"/>
      <c r="AS2" s="286"/>
      <c r="AT2" s="306" t="s">
        <v>25</v>
      </c>
      <c r="AU2" s="285"/>
      <c r="AV2" s="286"/>
      <c r="AW2" s="306" t="s">
        <v>26</v>
      </c>
      <c r="AX2" s="285"/>
      <c r="AY2" s="286"/>
      <c r="AZ2" s="306" t="s">
        <v>27</v>
      </c>
      <c r="BA2" s="285"/>
      <c r="BB2" s="286"/>
      <c r="BC2" s="309" t="s">
        <v>28</v>
      </c>
      <c r="BD2" s="309" t="s">
        <v>29</v>
      </c>
      <c r="BE2" s="306"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64" t="s">
        <v>31</v>
      </c>
      <c r="V3" s="64" t="s">
        <v>32</v>
      </c>
      <c r="W3" s="64" t="s">
        <v>33</v>
      </c>
      <c r="X3" s="289"/>
      <c r="Y3" s="64" t="s">
        <v>34</v>
      </c>
      <c r="Z3" s="64" t="s">
        <v>35</v>
      </c>
      <c r="AA3" s="64" t="s">
        <v>36</v>
      </c>
      <c r="AB3" s="289"/>
      <c r="AC3" s="289"/>
      <c r="AD3" s="289"/>
      <c r="AE3" s="63" t="s">
        <v>5</v>
      </c>
      <c r="AF3" s="63" t="s">
        <v>37</v>
      </c>
      <c r="AG3" s="63" t="s">
        <v>38</v>
      </c>
      <c r="AH3" s="63" t="s">
        <v>39</v>
      </c>
      <c r="AI3" s="63" t="s">
        <v>40</v>
      </c>
      <c r="AJ3" s="63" t="s">
        <v>41</v>
      </c>
      <c r="AK3" s="63" t="s">
        <v>42</v>
      </c>
      <c r="AL3" s="63" t="s">
        <v>43</v>
      </c>
      <c r="AM3" s="289"/>
      <c r="AN3" s="63" t="s">
        <v>44</v>
      </c>
      <c r="AO3" s="63" t="s">
        <v>45</v>
      </c>
      <c r="AP3" s="63" t="s">
        <v>46</v>
      </c>
      <c r="AQ3" s="63" t="s">
        <v>44</v>
      </c>
      <c r="AR3" s="63" t="s">
        <v>45</v>
      </c>
      <c r="AS3" s="63" t="s">
        <v>46</v>
      </c>
      <c r="AT3" s="63" t="s">
        <v>44</v>
      </c>
      <c r="AU3" s="63" t="s">
        <v>45</v>
      </c>
      <c r="AV3" s="63" t="s">
        <v>46</v>
      </c>
      <c r="AW3" s="63" t="s">
        <v>44</v>
      </c>
      <c r="AX3" s="63" t="s">
        <v>45</v>
      </c>
      <c r="AY3" s="63" t="s">
        <v>46</v>
      </c>
      <c r="AZ3" s="63" t="s">
        <v>47</v>
      </c>
      <c r="BA3" s="63" t="s">
        <v>48</v>
      </c>
      <c r="BB3" s="63" t="s">
        <v>49</v>
      </c>
      <c r="BC3" s="289"/>
      <c r="BD3" s="289"/>
      <c r="BE3" s="63" t="s">
        <v>50</v>
      </c>
      <c r="BF3" s="63" t="s">
        <v>51</v>
      </c>
      <c r="BG3" s="63" t="s">
        <v>52</v>
      </c>
      <c r="BH3" s="63" t="s">
        <v>53</v>
      </c>
    </row>
    <row r="4" spans="1:60" ht="408.75" customHeight="1">
      <c r="A4" s="65">
        <v>220601035</v>
      </c>
      <c r="B4" s="66" t="s">
        <v>513</v>
      </c>
      <c r="C4" s="65">
        <v>192</v>
      </c>
      <c r="D4" s="65">
        <v>4</v>
      </c>
      <c r="E4" s="76" t="s">
        <v>514</v>
      </c>
      <c r="F4" s="76" t="s">
        <v>515</v>
      </c>
      <c r="G4" s="76" t="s">
        <v>516</v>
      </c>
      <c r="H4" s="76" t="s">
        <v>517</v>
      </c>
      <c r="I4" s="71">
        <v>42</v>
      </c>
      <c r="J4" s="94">
        <v>42671</v>
      </c>
      <c r="K4" s="65" t="s">
        <v>60</v>
      </c>
      <c r="L4" s="65" t="s">
        <v>61</v>
      </c>
      <c r="M4" s="65" t="s">
        <v>62</v>
      </c>
      <c r="N4" s="65"/>
      <c r="O4" s="65"/>
      <c r="P4" s="65" t="s">
        <v>387</v>
      </c>
      <c r="Q4" s="65" t="s">
        <v>482</v>
      </c>
      <c r="R4" s="65" t="str">
        <f t="shared" ref="R4:R8" si="0">B4</f>
        <v>Supervisar procesos de producción de acuerdo con procedimientos técnicos</v>
      </c>
      <c r="S4" s="65" t="str">
        <f>E4</f>
        <v>Determinar los parámetros técnicos del proceso productivo según tipo de producto, proceso y normativa</v>
      </c>
      <c r="T4" s="65" t="s">
        <v>518</v>
      </c>
      <c r="U4" s="71">
        <v>34</v>
      </c>
      <c r="V4" s="135">
        <v>8</v>
      </c>
      <c r="W4" s="71">
        <v>8</v>
      </c>
      <c r="X4" s="65" t="s">
        <v>519</v>
      </c>
      <c r="Y4" s="65" t="s">
        <v>520</v>
      </c>
      <c r="Z4" s="65" t="s">
        <v>521</v>
      </c>
      <c r="AA4" s="65" t="s">
        <v>522</v>
      </c>
      <c r="AB4" s="65" t="s">
        <v>523</v>
      </c>
      <c r="AC4" s="65" t="s">
        <v>524</v>
      </c>
      <c r="AD4" s="65"/>
      <c r="AE4" s="65" t="s">
        <v>60</v>
      </c>
      <c r="AF4" s="65">
        <v>221111</v>
      </c>
      <c r="AG4" s="65" t="s">
        <v>525</v>
      </c>
      <c r="AH4" s="65" t="s">
        <v>526</v>
      </c>
      <c r="AI4" s="65" t="s">
        <v>387</v>
      </c>
      <c r="AJ4" s="65" t="s">
        <v>527</v>
      </c>
      <c r="AK4" s="65" t="s">
        <v>514</v>
      </c>
      <c r="AL4" s="65">
        <v>192</v>
      </c>
      <c r="AM4" s="65" t="s">
        <v>528</v>
      </c>
      <c r="AN4" s="65" t="s">
        <v>529</v>
      </c>
      <c r="AO4" s="65" t="s">
        <v>80</v>
      </c>
      <c r="AP4" s="65" t="s">
        <v>530</v>
      </c>
      <c r="AQ4" s="65" t="s">
        <v>531</v>
      </c>
      <c r="AR4" s="65" t="s">
        <v>80</v>
      </c>
      <c r="AS4" s="65" t="s">
        <v>532</v>
      </c>
      <c r="AT4" s="65" t="s">
        <v>533</v>
      </c>
      <c r="AU4" s="65" t="s">
        <v>534</v>
      </c>
      <c r="AV4" s="65" t="s">
        <v>535</v>
      </c>
      <c r="AW4" s="65" t="s">
        <v>536</v>
      </c>
      <c r="AX4" s="65" t="s">
        <v>534</v>
      </c>
      <c r="AY4" s="65" t="s">
        <v>537</v>
      </c>
      <c r="AZ4" s="65" t="s">
        <v>538</v>
      </c>
      <c r="BA4" s="65" t="s">
        <v>539</v>
      </c>
      <c r="BB4" s="65" t="s">
        <v>540</v>
      </c>
      <c r="BC4" s="65" t="s">
        <v>541</v>
      </c>
      <c r="BD4" s="65" t="s">
        <v>542</v>
      </c>
      <c r="BE4" s="65"/>
      <c r="BF4" s="65"/>
      <c r="BG4" s="65"/>
      <c r="BH4" s="65"/>
    </row>
    <row r="5" spans="1:60" ht="270" customHeight="1">
      <c r="A5" s="65">
        <v>291201035</v>
      </c>
      <c r="B5" s="66" t="s">
        <v>513</v>
      </c>
      <c r="C5" s="65">
        <v>192</v>
      </c>
      <c r="D5" s="65">
        <v>4</v>
      </c>
      <c r="E5" s="136" t="s">
        <v>543</v>
      </c>
      <c r="F5" s="136" t="s">
        <v>544</v>
      </c>
      <c r="G5" s="137" t="s">
        <v>545</v>
      </c>
      <c r="H5" s="76" t="s">
        <v>546</v>
      </c>
      <c r="I5" s="71">
        <v>35</v>
      </c>
      <c r="J5" s="94">
        <v>42671</v>
      </c>
      <c r="K5" s="65" t="s">
        <v>60</v>
      </c>
      <c r="L5" s="65" t="s">
        <v>547</v>
      </c>
      <c r="M5" s="65" t="s">
        <v>62</v>
      </c>
      <c r="N5" s="65"/>
      <c r="O5" s="65"/>
      <c r="P5" s="65" t="s">
        <v>64</v>
      </c>
      <c r="Q5" s="65" t="s">
        <v>482</v>
      </c>
      <c r="R5" s="65" t="str">
        <f t="shared" si="0"/>
        <v>Supervisar procesos de producción de acuerdo con procedimientos técnicos</v>
      </c>
      <c r="S5" s="65" t="s">
        <v>543</v>
      </c>
      <c r="T5" s="65" t="s">
        <v>548</v>
      </c>
      <c r="U5" s="65">
        <v>28</v>
      </c>
      <c r="V5" s="65">
        <v>7</v>
      </c>
      <c r="W5" s="65"/>
      <c r="X5" s="65" t="s">
        <v>549</v>
      </c>
      <c r="Y5" s="65" t="s">
        <v>520</v>
      </c>
      <c r="Z5" s="65" t="s">
        <v>521</v>
      </c>
      <c r="AA5" s="65" t="s">
        <v>522</v>
      </c>
      <c r="AB5" s="65" t="s">
        <v>550</v>
      </c>
      <c r="AC5" s="65"/>
      <c r="AD5" s="65"/>
      <c r="AE5" s="65" t="s">
        <v>60</v>
      </c>
      <c r="AF5" s="65">
        <v>221112</v>
      </c>
      <c r="AG5" s="65" t="s">
        <v>525</v>
      </c>
      <c r="AH5" s="65" t="s">
        <v>526</v>
      </c>
      <c r="AI5" s="65" t="s">
        <v>387</v>
      </c>
      <c r="AJ5" s="65" t="s">
        <v>527</v>
      </c>
      <c r="AK5" s="65" t="s">
        <v>514</v>
      </c>
      <c r="AL5" s="65">
        <v>193</v>
      </c>
      <c r="AM5" s="65" t="s">
        <v>528</v>
      </c>
      <c r="AN5" s="65" t="s">
        <v>529</v>
      </c>
      <c r="AO5" s="65" t="s">
        <v>80</v>
      </c>
      <c r="AP5" s="65" t="s">
        <v>530</v>
      </c>
      <c r="AQ5" s="65" t="s">
        <v>531</v>
      </c>
      <c r="AR5" s="65" t="s">
        <v>80</v>
      </c>
      <c r="AS5" s="65" t="s">
        <v>532</v>
      </c>
      <c r="AT5" s="65" t="s">
        <v>551</v>
      </c>
      <c r="AU5" s="65" t="s">
        <v>534</v>
      </c>
      <c r="AV5" s="65" t="s">
        <v>552</v>
      </c>
      <c r="AW5" s="65" t="s">
        <v>553</v>
      </c>
      <c r="AX5" s="65" t="s">
        <v>534</v>
      </c>
      <c r="AY5" s="65" t="s">
        <v>537</v>
      </c>
      <c r="AZ5" s="65" t="s">
        <v>554</v>
      </c>
      <c r="BA5" s="65" t="s">
        <v>555</v>
      </c>
      <c r="BB5" s="65" t="s">
        <v>556</v>
      </c>
      <c r="BC5" s="65" t="s">
        <v>541</v>
      </c>
      <c r="BD5" s="65" t="s">
        <v>542</v>
      </c>
      <c r="BE5" s="65"/>
      <c r="BF5" s="65"/>
      <c r="BG5" s="65"/>
      <c r="BH5" s="65"/>
    </row>
    <row r="6" spans="1:60" ht="367.5" customHeight="1">
      <c r="A6" s="65">
        <v>291201035</v>
      </c>
      <c r="B6" s="66" t="s">
        <v>513</v>
      </c>
      <c r="C6" s="65">
        <v>192</v>
      </c>
      <c r="D6" s="65">
        <v>4</v>
      </c>
      <c r="E6" s="97" t="s">
        <v>557</v>
      </c>
      <c r="F6" s="85" t="s">
        <v>558</v>
      </c>
      <c r="G6" s="97" t="s">
        <v>559</v>
      </c>
      <c r="H6" s="138" t="s">
        <v>560</v>
      </c>
      <c r="I6" s="71">
        <v>50</v>
      </c>
      <c r="J6" s="94">
        <v>42671</v>
      </c>
      <c r="K6" s="65" t="s">
        <v>60</v>
      </c>
      <c r="L6" s="65" t="s">
        <v>561</v>
      </c>
      <c r="M6" s="65" t="s">
        <v>62</v>
      </c>
      <c r="N6" s="65"/>
      <c r="O6" s="65"/>
      <c r="P6" s="65" t="s">
        <v>98</v>
      </c>
      <c r="Q6" s="65" t="s">
        <v>562</v>
      </c>
      <c r="R6" s="65" t="str">
        <f t="shared" si="0"/>
        <v>Supervisar procesos de producción de acuerdo con procedimientos técnicos</v>
      </c>
      <c r="S6" s="65" t="s">
        <v>557</v>
      </c>
      <c r="T6" s="65" t="s">
        <v>563</v>
      </c>
      <c r="U6" s="65">
        <v>40</v>
      </c>
      <c r="V6" s="65">
        <v>10</v>
      </c>
      <c r="W6" s="65"/>
      <c r="X6" s="65" t="s">
        <v>564</v>
      </c>
      <c r="Y6" s="65" t="s">
        <v>520</v>
      </c>
      <c r="Z6" s="65" t="s">
        <v>521</v>
      </c>
      <c r="AA6" s="65" t="s">
        <v>522</v>
      </c>
      <c r="AB6" s="65" t="s">
        <v>565</v>
      </c>
      <c r="AC6" s="65" t="s">
        <v>566</v>
      </c>
      <c r="AD6" s="65"/>
      <c r="AE6" s="65" t="s">
        <v>60</v>
      </c>
      <c r="AF6" s="65">
        <v>221113</v>
      </c>
      <c r="AG6" s="65" t="s">
        <v>525</v>
      </c>
      <c r="AH6" s="65" t="s">
        <v>526</v>
      </c>
      <c r="AI6" s="65" t="s">
        <v>387</v>
      </c>
      <c r="AJ6" s="65" t="s">
        <v>527</v>
      </c>
      <c r="AK6" s="65" t="s">
        <v>514</v>
      </c>
      <c r="AL6" s="65">
        <v>194</v>
      </c>
      <c r="AM6" s="65" t="s">
        <v>528</v>
      </c>
      <c r="AN6" s="65" t="s">
        <v>529</v>
      </c>
      <c r="AO6" s="65" t="s">
        <v>80</v>
      </c>
      <c r="AP6" s="65" t="s">
        <v>530</v>
      </c>
      <c r="AQ6" s="65" t="s">
        <v>531</v>
      </c>
      <c r="AR6" s="65" t="s">
        <v>80</v>
      </c>
      <c r="AS6" s="65" t="s">
        <v>532</v>
      </c>
      <c r="AT6" s="65" t="s">
        <v>567</v>
      </c>
      <c r="AU6" s="65" t="s">
        <v>534</v>
      </c>
      <c r="AV6" s="65" t="s">
        <v>552</v>
      </c>
      <c r="AW6" s="65" t="s">
        <v>568</v>
      </c>
      <c r="AX6" s="65" t="s">
        <v>534</v>
      </c>
      <c r="AY6" s="65" t="s">
        <v>537</v>
      </c>
      <c r="AZ6" s="65" t="s">
        <v>569</v>
      </c>
      <c r="BA6" s="65" t="s">
        <v>570</v>
      </c>
      <c r="BB6" s="65" t="s">
        <v>571</v>
      </c>
      <c r="BC6" s="65" t="s">
        <v>541</v>
      </c>
      <c r="BD6" s="65" t="s">
        <v>542</v>
      </c>
      <c r="BE6" s="65"/>
      <c r="BF6" s="65"/>
      <c r="BG6" s="65"/>
      <c r="BH6" s="65"/>
    </row>
    <row r="7" spans="1:60" ht="246.75" customHeight="1">
      <c r="A7" s="65">
        <v>291201035</v>
      </c>
      <c r="B7" s="66" t="s">
        <v>513</v>
      </c>
      <c r="C7" s="81">
        <v>192</v>
      </c>
      <c r="D7" s="81">
        <v>4</v>
      </c>
      <c r="E7" s="81" t="s">
        <v>572</v>
      </c>
      <c r="F7" s="97" t="s">
        <v>573</v>
      </c>
      <c r="G7" s="97" t="s">
        <v>574</v>
      </c>
      <c r="H7" s="138" t="s">
        <v>575</v>
      </c>
      <c r="I7" s="84">
        <v>30</v>
      </c>
      <c r="J7" s="94">
        <v>42671</v>
      </c>
      <c r="K7" s="65" t="s">
        <v>60</v>
      </c>
      <c r="L7" s="65" t="s">
        <v>576</v>
      </c>
      <c r="M7" s="65" t="s">
        <v>62</v>
      </c>
      <c r="N7" s="81"/>
      <c r="O7" s="81"/>
      <c r="P7" s="65" t="s">
        <v>98</v>
      </c>
      <c r="Q7" s="65" t="s">
        <v>562</v>
      </c>
      <c r="R7" s="65" t="str">
        <f t="shared" si="0"/>
        <v>Supervisar procesos de producción de acuerdo con procedimientos técnicos</v>
      </c>
      <c r="S7" s="81" t="s">
        <v>572</v>
      </c>
      <c r="T7" s="81" t="s">
        <v>577</v>
      </c>
      <c r="U7" s="81">
        <v>24</v>
      </c>
      <c r="V7" s="81">
        <v>6</v>
      </c>
      <c r="W7" s="81"/>
      <c r="X7" s="65" t="s">
        <v>564</v>
      </c>
      <c r="Y7" s="65" t="s">
        <v>520</v>
      </c>
      <c r="Z7" s="65" t="s">
        <v>521</v>
      </c>
      <c r="AA7" s="65" t="s">
        <v>522</v>
      </c>
      <c r="AB7" s="81" t="s">
        <v>575</v>
      </c>
      <c r="AC7" s="81" t="s">
        <v>578</v>
      </c>
      <c r="AD7" s="81"/>
      <c r="AE7" s="65" t="s">
        <v>60</v>
      </c>
      <c r="AF7" s="65">
        <v>221114</v>
      </c>
      <c r="AG7" s="65" t="s">
        <v>525</v>
      </c>
      <c r="AH7" s="65" t="s">
        <v>526</v>
      </c>
      <c r="AI7" s="65" t="s">
        <v>387</v>
      </c>
      <c r="AJ7" s="65" t="s">
        <v>527</v>
      </c>
      <c r="AK7" s="65" t="s">
        <v>514</v>
      </c>
      <c r="AL7" s="65">
        <v>195</v>
      </c>
      <c r="AM7" s="65" t="s">
        <v>528</v>
      </c>
      <c r="AN7" s="65" t="s">
        <v>529</v>
      </c>
      <c r="AO7" s="65" t="s">
        <v>80</v>
      </c>
      <c r="AP7" s="65" t="s">
        <v>530</v>
      </c>
      <c r="AQ7" s="65" t="s">
        <v>531</v>
      </c>
      <c r="AR7" s="65" t="s">
        <v>80</v>
      </c>
      <c r="AS7" s="65" t="s">
        <v>532</v>
      </c>
      <c r="AT7" s="139" t="s">
        <v>579</v>
      </c>
      <c r="AU7" s="139" t="s">
        <v>534</v>
      </c>
      <c r="AV7" s="73" t="s">
        <v>552</v>
      </c>
      <c r="AW7" s="65" t="s">
        <v>580</v>
      </c>
      <c r="AX7" s="65" t="s">
        <v>534</v>
      </c>
      <c r="AY7" s="65" t="s">
        <v>537</v>
      </c>
      <c r="AZ7" s="139" t="s">
        <v>581</v>
      </c>
      <c r="BA7" s="139" t="s">
        <v>582</v>
      </c>
      <c r="BB7" s="99" t="s">
        <v>583</v>
      </c>
      <c r="BC7" s="65" t="s">
        <v>541</v>
      </c>
      <c r="BD7" s="65" t="s">
        <v>542</v>
      </c>
      <c r="BE7" s="65"/>
      <c r="BF7" s="81"/>
      <c r="BG7" s="81"/>
      <c r="BH7" s="81"/>
    </row>
    <row r="8" spans="1:60" ht="273" customHeight="1">
      <c r="A8" s="65">
        <v>291201035</v>
      </c>
      <c r="B8" s="66" t="s">
        <v>513</v>
      </c>
      <c r="C8" s="65">
        <v>192</v>
      </c>
      <c r="D8" s="65">
        <v>4</v>
      </c>
      <c r="E8" s="131" t="s">
        <v>584</v>
      </c>
      <c r="F8" s="97" t="s">
        <v>585</v>
      </c>
      <c r="G8" s="131" t="s">
        <v>586</v>
      </c>
      <c r="H8" s="140" t="s">
        <v>587</v>
      </c>
      <c r="I8" s="117">
        <v>35</v>
      </c>
      <c r="J8" s="94">
        <v>42671</v>
      </c>
      <c r="K8" s="65" t="s">
        <v>60</v>
      </c>
      <c r="L8" s="65" t="s">
        <v>588</v>
      </c>
      <c r="M8" s="65" t="s">
        <v>62</v>
      </c>
      <c r="N8" s="81"/>
      <c r="O8" s="81"/>
      <c r="P8" s="81" t="s">
        <v>589</v>
      </c>
      <c r="Q8" s="81" t="s">
        <v>590</v>
      </c>
      <c r="R8" s="65" t="str">
        <f t="shared" si="0"/>
        <v>Supervisar procesos de producción de acuerdo con procedimientos técnicos</v>
      </c>
      <c r="S8" s="81" t="s">
        <v>584</v>
      </c>
      <c r="T8" s="81" t="s">
        <v>591</v>
      </c>
      <c r="U8" s="81">
        <v>28</v>
      </c>
      <c r="V8" s="81">
        <v>7</v>
      </c>
      <c r="W8" s="81"/>
      <c r="X8" s="81" t="s">
        <v>592</v>
      </c>
      <c r="Y8" s="65" t="s">
        <v>520</v>
      </c>
      <c r="Z8" s="65" t="s">
        <v>521</v>
      </c>
      <c r="AA8" s="65" t="s">
        <v>522</v>
      </c>
      <c r="AB8" s="81" t="s">
        <v>584</v>
      </c>
      <c r="AC8" s="81" t="s">
        <v>593</v>
      </c>
      <c r="AD8" s="81"/>
      <c r="AE8" s="65" t="s">
        <v>60</v>
      </c>
      <c r="AF8" s="65">
        <v>221115</v>
      </c>
      <c r="AG8" s="65" t="s">
        <v>525</v>
      </c>
      <c r="AH8" s="65" t="s">
        <v>526</v>
      </c>
      <c r="AI8" s="65" t="s">
        <v>387</v>
      </c>
      <c r="AJ8" s="65" t="s">
        <v>527</v>
      </c>
      <c r="AK8" s="65" t="s">
        <v>514</v>
      </c>
      <c r="AL8" s="65">
        <v>196</v>
      </c>
      <c r="AM8" s="65" t="s">
        <v>528</v>
      </c>
      <c r="AN8" s="65" t="s">
        <v>529</v>
      </c>
      <c r="AO8" s="65" t="s">
        <v>80</v>
      </c>
      <c r="AP8" s="65" t="s">
        <v>530</v>
      </c>
      <c r="AQ8" s="65" t="s">
        <v>531</v>
      </c>
      <c r="AR8" s="65" t="s">
        <v>80</v>
      </c>
      <c r="AS8" s="103" t="s">
        <v>532</v>
      </c>
      <c r="AT8" s="81" t="s">
        <v>594</v>
      </c>
      <c r="AU8" s="81" t="s">
        <v>534</v>
      </c>
      <c r="AV8" s="122" t="s">
        <v>552</v>
      </c>
      <c r="AW8" s="65" t="s">
        <v>595</v>
      </c>
      <c r="AX8" s="65" t="s">
        <v>534</v>
      </c>
      <c r="AY8" s="103" t="s">
        <v>537</v>
      </c>
      <c r="AZ8" s="81" t="s">
        <v>596</v>
      </c>
      <c r="BA8" s="81" t="s">
        <v>584</v>
      </c>
      <c r="BB8" s="65" t="s">
        <v>540</v>
      </c>
      <c r="BC8" s="65" t="s">
        <v>541</v>
      </c>
      <c r="BD8" s="65" t="s">
        <v>542</v>
      </c>
      <c r="BE8" s="65"/>
      <c r="BF8" s="81"/>
      <c r="BG8" s="81"/>
      <c r="BH8" s="81"/>
    </row>
    <row r="9" spans="1:60" ht="15.75" customHeight="1">
      <c r="A9" s="84"/>
      <c r="B9" s="84"/>
      <c r="C9" s="84"/>
      <c r="D9" s="84"/>
      <c r="E9" s="84"/>
      <c r="F9" s="85"/>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row>
    <row r="10" spans="1:60" ht="15.75" customHeight="1">
      <c r="A10" s="84"/>
      <c r="B10" s="84"/>
      <c r="C10" s="84"/>
      <c r="D10" s="84"/>
      <c r="E10" s="84"/>
      <c r="F10" s="69"/>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row>
    <row r="11" spans="1:60" ht="15.75" customHeight="1">
      <c r="A11" s="84"/>
      <c r="B11" s="84"/>
      <c r="C11" s="84"/>
      <c r="D11" s="84"/>
      <c r="E11" s="84"/>
      <c r="F11" s="85"/>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row>
    <row r="12" spans="1:60" ht="15.75" customHeight="1">
      <c r="A12" s="84"/>
      <c r="B12" s="84"/>
      <c r="C12" s="84"/>
      <c r="D12" s="84"/>
      <c r="E12" s="84"/>
      <c r="F12" s="69"/>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row>
    <row r="13" spans="1:60" ht="15.75" customHeight="1">
      <c r="A13" s="84"/>
      <c r="B13" s="84"/>
      <c r="C13" s="84"/>
      <c r="D13" s="84"/>
      <c r="E13" s="84"/>
      <c r="F13" s="85"/>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row>
    <row r="14" spans="1:60" ht="15.75" customHeight="1">
      <c r="A14" s="69"/>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row>
    <row r="15" spans="1:60" ht="15.75" customHeight="1">
      <c r="A15" s="84"/>
      <c r="B15" s="84"/>
      <c r="C15" s="84"/>
      <c r="D15" s="84"/>
      <c r="E15" s="84"/>
      <c r="F15" s="69"/>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row>
    <row r="16" spans="1:60" ht="15.75" customHeight="1">
      <c r="A16" s="84"/>
      <c r="B16" s="84"/>
      <c r="C16" s="84"/>
      <c r="D16" s="84"/>
      <c r="E16" s="84"/>
      <c r="F16" s="85"/>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row>
    <row r="17" spans="1:60" ht="15.75" customHeight="1">
      <c r="A17" s="84"/>
      <c r="B17" s="84"/>
      <c r="C17" s="84"/>
      <c r="D17" s="84"/>
      <c r="E17" s="84"/>
      <c r="F17" s="69"/>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row>
    <row r="18" spans="1:60" ht="15.75" customHeight="1">
      <c r="A18" s="84"/>
      <c r="B18" s="84"/>
      <c r="C18" s="84"/>
      <c r="D18" s="84"/>
      <c r="E18" s="84"/>
      <c r="F18" s="85"/>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row>
    <row r="19" spans="1:60" ht="15.75" customHeight="1">
      <c r="A19" s="84"/>
      <c r="B19" s="84"/>
      <c r="C19" s="84"/>
      <c r="D19" s="84"/>
      <c r="E19" s="84"/>
      <c r="F19" s="69"/>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row>
    <row r="20" spans="1:60" ht="15.75" customHeight="1">
      <c r="A20" s="84"/>
      <c r="B20" s="84"/>
      <c r="C20" s="84"/>
      <c r="D20" s="84"/>
      <c r="E20" s="84"/>
      <c r="F20" s="85"/>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row>
    <row r="21" spans="1:60" ht="15.75" customHeight="1">
      <c r="A21" s="84"/>
      <c r="B21" s="84"/>
      <c r="C21" s="84"/>
      <c r="D21" s="84"/>
      <c r="E21" s="84"/>
      <c r="F21" s="69"/>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row>
    <row r="22" spans="1:60" ht="15.75" customHeight="1">
      <c r="A22" s="84"/>
      <c r="B22" s="84"/>
      <c r="C22" s="84"/>
      <c r="D22" s="84"/>
      <c r="E22" s="84"/>
      <c r="F22" s="85"/>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row>
    <row r="23" spans="1:60" ht="15.75" customHeight="1">
      <c r="A23" s="84"/>
      <c r="B23" s="84"/>
      <c r="C23" s="84"/>
      <c r="D23" s="84"/>
      <c r="E23" s="84"/>
      <c r="F23" s="69"/>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row>
    <row r="24" spans="1:60" ht="15.7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row>
    <row r="25" spans="1:60" ht="15.75" customHeight="1">
      <c r="A25" s="85"/>
      <c r="B25" s="85"/>
      <c r="C25" s="85"/>
      <c r="D25" s="85"/>
      <c r="E25" s="85"/>
      <c r="F25" s="69"/>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row>
    <row r="26" spans="1:60" ht="15.7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row>
    <row r="27" spans="1:60" ht="15.75" customHeight="1">
      <c r="A27" s="85"/>
      <c r="B27" s="85"/>
      <c r="C27" s="85"/>
      <c r="D27" s="85"/>
      <c r="E27" s="85"/>
      <c r="F27" s="69"/>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row>
    <row r="28" spans="1:60" ht="15.7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row>
    <row r="29" spans="1:60" ht="15.75" customHeight="1">
      <c r="A29" s="85"/>
      <c r="B29" s="85"/>
      <c r="C29" s="85"/>
      <c r="D29" s="85"/>
      <c r="E29" s="85"/>
      <c r="F29" s="69"/>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row>
    <row r="30" spans="1:60" ht="15.7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row>
    <row r="31" spans="1:60" ht="15.75" customHeight="1">
      <c r="A31" s="85"/>
      <c r="B31" s="85"/>
      <c r="C31" s="85"/>
      <c r="D31" s="85"/>
      <c r="E31" s="85"/>
      <c r="F31" s="69"/>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row>
    <row r="32" spans="1:60" ht="15.7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row>
    <row r="33" spans="1:60" ht="15.75" customHeight="1">
      <c r="A33" s="85"/>
      <c r="B33" s="85"/>
      <c r="C33" s="85"/>
      <c r="D33" s="85"/>
      <c r="E33" s="85"/>
      <c r="F33" s="69"/>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row>
    <row r="34" spans="1:60" ht="15.7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row>
    <row r="35" spans="1:60" ht="15.75" customHeight="1">
      <c r="A35" s="85"/>
      <c r="B35" s="85"/>
      <c r="C35" s="85"/>
      <c r="D35" s="85"/>
      <c r="E35" s="85"/>
      <c r="F35" s="69"/>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row>
    <row r="36" spans="1:60" ht="15.7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row>
    <row r="37" spans="1:60" ht="15.75" customHeight="1">
      <c r="A37" s="85"/>
      <c r="B37" s="85"/>
      <c r="C37" s="85"/>
      <c r="D37" s="85"/>
      <c r="E37" s="85"/>
      <c r="F37" s="69"/>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row>
    <row r="38" spans="1:60" ht="15.7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row>
    <row r="39" spans="1:60" ht="15.75" customHeight="1">
      <c r="A39" s="85"/>
      <c r="B39" s="85"/>
      <c r="C39" s="85"/>
      <c r="D39" s="85"/>
      <c r="E39" s="85"/>
      <c r="F39" s="69"/>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row>
    <row r="40" spans="1:60" ht="15.7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row>
    <row r="41" spans="1:60" ht="15.75" customHeight="1">
      <c r="A41" s="85"/>
      <c r="B41" s="85"/>
      <c r="C41" s="85"/>
      <c r="D41" s="85"/>
      <c r="E41" s="85"/>
      <c r="F41" s="69"/>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row>
    <row r="42" spans="1:60" ht="15.7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row>
    <row r="43" spans="1:60" ht="15.75" customHeight="1">
      <c r="A43" s="85"/>
      <c r="B43" s="85"/>
      <c r="C43" s="85"/>
      <c r="D43" s="85"/>
      <c r="E43" s="85"/>
      <c r="F43" s="69"/>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row>
    <row r="44" spans="1:60" ht="15.7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row>
    <row r="45" spans="1:60" ht="15.75" customHeight="1">
      <c r="A45" s="85"/>
      <c r="B45" s="85"/>
      <c r="C45" s="85"/>
      <c r="D45" s="85"/>
      <c r="E45" s="85"/>
      <c r="F45" s="69"/>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row>
    <row r="46" spans="1:60" ht="15.7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row>
    <row r="47" spans="1:60" ht="15.75" customHeight="1">
      <c r="A47" s="85"/>
      <c r="B47" s="85"/>
      <c r="C47" s="85"/>
      <c r="D47" s="85"/>
      <c r="E47" s="85"/>
      <c r="F47" s="69"/>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row>
    <row r="48" spans="1:60" ht="15.7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row>
    <row r="49" spans="1:60" ht="15.75" customHeight="1">
      <c r="A49" s="85"/>
      <c r="B49" s="85"/>
      <c r="C49" s="85"/>
      <c r="D49" s="85"/>
      <c r="E49" s="85"/>
      <c r="F49" s="69"/>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row>
    <row r="50" spans="1:60" ht="15.7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row>
    <row r="51" spans="1:60" ht="15.75" customHeight="1">
      <c r="A51" s="85"/>
      <c r="B51" s="85"/>
      <c r="C51" s="85"/>
      <c r="D51" s="85"/>
      <c r="E51" s="85"/>
      <c r="F51" s="69"/>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row>
    <row r="52" spans="1:60" ht="15.7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row>
    <row r="53" spans="1:60" ht="15.75" customHeight="1">
      <c r="A53" s="85"/>
      <c r="B53" s="85"/>
      <c r="C53" s="85"/>
      <c r="D53" s="85"/>
      <c r="E53" s="85"/>
      <c r="F53" s="69"/>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row>
    <row r="54" spans="1:60" ht="15.7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row>
    <row r="55" spans="1:60" ht="15.75" customHeight="1">
      <c r="A55" s="85"/>
      <c r="B55" s="85"/>
      <c r="C55" s="85"/>
      <c r="D55" s="85"/>
      <c r="E55" s="85"/>
      <c r="F55" s="69"/>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row>
    <row r="56" spans="1:60" ht="15.7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row>
    <row r="57" spans="1:60" ht="15.75" customHeight="1">
      <c r="A57" s="85"/>
      <c r="B57" s="85"/>
      <c r="C57" s="85"/>
      <c r="D57" s="85"/>
      <c r="E57" s="85"/>
      <c r="F57" s="69"/>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row>
    <row r="58" spans="1:60" ht="15.7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85"/>
      <c r="BA58" s="85"/>
      <c r="BB58" s="85"/>
      <c r="BC58" s="85"/>
      <c r="BD58" s="85"/>
      <c r="BE58" s="85"/>
      <c r="BF58" s="85"/>
      <c r="BG58" s="85"/>
      <c r="BH58" s="85"/>
    </row>
    <row r="59" spans="1:60" ht="15.75" customHeight="1">
      <c r="A59" s="85"/>
      <c r="B59" s="85"/>
      <c r="C59" s="85"/>
      <c r="D59" s="85"/>
      <c r="E59" s="85"/>
      <c r="F59" s="69"/>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row>
    <row r="60" spans="1:60" ht="15.7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row>
    <row r="61" spans="1:60" ht="15.75" customHeight="1">
      <c r="A61" s="85"/>
      <c r="B61" s="85"/>
      <c r="C61" s="85"/>
      <c r="D61" s="85"/>
      <c r="E61" s="85"/>
      <c r="F61" s="69"/>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row>
    <row r="62" spans="1:60" ht="15.7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row>
    <row r="63" spans="1:60" ht="15.75" customHeight="1">
      <c r="A63" s="85"/>
      <c r="B63" s="85"/>
      <c r="C63" s="85"/>
      <c r="D63" s="85"/>
      <c r="E63" s="85"/>
      <c r="F63" s="69"/>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row>
    <row r="64" spans="1:60" ht="15.75" customHeight="1">
      <c r="A64" s="85"/>
      <c r="B64" s="85"/>
      <c r="C64" s="85"/>
      <c r="D64" s="85"/>
      <c r="E64" s="85"/>
      <c r="F64" s="141"/>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row>
    <row r="65" spans="1:60" ht="15.7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row>
    <row r="66" spans="1:60" ht="15.7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row>
    <row r="67" spans="1:60" ht="15.7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row>
    <row r="68" spans="1:60" ht="15.7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row>
    <row r="69" spans="1:60" ht="15.7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row>
    <row r="70" spans="1:60" ht="15.7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row>
    <row r="71" spans="1:60" ht="15.7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row>
    <row r="72" spans="1:60" ht="15.7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row>
    <row r="73" spans="1:60" ht="15.7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row>
    <row r="74" spans="1:60" ht="15.7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row>
    <row r="75" spans="1:60" ht="15.7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row>
    <row r="76" spans="1:60" ht="15.7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row>
    <row r="77" spans="1:60" ht="15.7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row>
    <row r="78" spans="1:60" ht="15.7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row>
    <row r="79" spans="1:60" ht="15.7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row>
    <row r="80" spans="1:60" ht="15.7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row>
    <row r="81" spans="1:60" ht="15.7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row>
    <row r="82" spans="1:60" ht="15.7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row>
    <row r="83" spans="1:60" ht="15.7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row>
    <row r="84" spans="1:60" ht="15.7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row>
    <row r="85" spans="1:60" ht="15.7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row>
    <row r="86" spans="1:60" ht="15.7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row>
    <row r="87" spans="1:60" ht="15.7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row>
    <row r="88" spans="1:60" ht="15.7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row>
    <row r="89" spans="1:60" ht="15.7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row>
    <row r="90" spans="1:60" ht="15.7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row>
    <row r="91" spans="1:60" ht="15.7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row>
    <row r="92" spans="1:60" ht="15.7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row>
    <row r="93" spans="1:60" ht="15.7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row>
    <row r="94" spans="1:60" ht="15.7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row>
    <row r="95" spans="1:60" ht="15.7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row>
    <row r="96" spans="1:60" ht="15.7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row>
    <row r="97" spans="1:60" ht="15.7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row>
    <row r="98" spans="1:60" ht="15.7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row>
    <row r="99" spans="1:60" ht="15.7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row>
    <row r="100" spans="1:60" ht="15.7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row>
    <row r="101" spans="1:60" ht="15.7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row>
    <row r="102" spans="1:60" ht="15.7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row>
    <row r="103" spans="1:60" ht="15.7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row>
    <row r="104" spans="1:60" ht="15.7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row>
    <row r="105" spans="1:60" ht="15.7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row>
    <row r="106" spans="1:60" ht="15.7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row>
    <row r="107" spans="1:60" ht="15.7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row>
    <row r="108" spans="1:60" ht="15.7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row>
    <row r="109" spans="1:60" ht="15.7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row>
    <row r="110" spans="1:60" ht="15.7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row>
    <row r="111" spans="1:60" ht="15.7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row>
    <row r="112" spans="1:60" ht="15.7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row>
    <row r="113" spans="1:60" ht="15.7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row>
    <row r="114" spans="1:60" ht="15.7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row>
    <row r="115" spans="1:60" ht="15.7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row>
    <row r="116" spans="1:60" ht="15.7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row>
    <row r="117" spans="1:60" ht="15.7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row>
    <row r="118" spans="1:60" ht="15.7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row>
    <row r="119" spans="1:60" ht="15.7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row>
    <row r="120" spans="1:60" ht="15.7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row>
    <row r="121" spans="1:60" ht="15.7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row>
    <row r="122" spans="1:60" ht="15.75" customHeight="1">
      <c r="A122" s="69"/>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row>
    <row r="123" spans="1:60" ht="15.75" customHeight="1">
      <c r="A123" s="69"/>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row>
    <row r="124" spans="1:60" ht="15.75" customHeight="1">
      <c r="A124" s="69"/>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row>
    <row r="125" spans="1:60" ht="15.75" customHeight="1">
      <c r="A125" s="69"/>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row>
    <row r="126" spans="1:60" ht="15.75" customHeight="1">
      <c r="A126" s="69"/>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row>
    <row r="127" spans="1:60" ht="15.75" customHeight="1">
      <c r="A127" s="69"/>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row>
    <row r="128" spans="1:60" ht="15.75" customHeight="1">
      <c r="A128" s="69"/>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row>
    <row r="129" spans="1:60" ht="15.75" customHeight="1">
      <c r="A129" s="69"/>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c r="BC129" s="69"/>
      <c r="BD129" s="69"/>
      <c r="BE129" s="69"/>
      <c r="BF129" s="69"/>
      <c r="BG129" s="69"/>
      <c r="BH129" s="69"/>
    </row>
    <row r="130" spans="1:60" ht="15.75" customHeight="1">
      <c r="A130" s="69"/>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row>
    <row r="131" spans="1:60" ht="15.75" customHeight="1">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row>
    <row r="132" spans="1:60" ht="15.75" customHeight="1">
      <c r="A132" s="69"/>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69"/>
      <c r="BE132" s="69"/>
      <c r="BF132" s="69"/>
      <c r="BG132" s="69"/>
      <c r="BH132" s="69"/>
    </row>
    <row r="133" spans="1:60" ht="15.75" customHeight="1">
      <c r="A133" s="69"/>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69"/>
      <c r="AX133" s="69"/>
      <c r="AY133" s="69"/>
      <c r="AZ133" s="69"/>
      <c r="BA133" s="69"/>
      <c r="BB133" s="69"/>
      <c r="BC133" s="69"/>
      <c r="BD133" s="69"/>
      <c r="BE133" s="69"/>
      <c r="BF133" s="69"/>
      <c r="BG133" s="69"/>
      <c r="BH133" s="69"/>
    </row>
    <row r="134" spans="1:60" ht="15.75" customHeight="1">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row>
    <row r="135" spans="1:60" ht="15.75" customHeight="1">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c r="AT135" s="69"/>
      <c r="AU135" s="69"/>
      <c r="AV135" s="69"/>
      <c r="AW135" s="69"/>
      <c r="AX135" s="69"/>
      <c r="AY135" s="69"/>
      <c r="AZ135" s="69"/>
      <c r="BA135" s="69"/>
      <c r="BB135" s="69"/>
      <c r="BC135" s="69"/>
      <c r="BD135" s="69"/>
      <c r="BE135" s="69"/>
      <c r="BF135" s="69"/>
      <c r="BG135" s="69"/>
      <c r="BH135" s="69"/>
    </row>
    <row r="136" spans="1:60" ht="15.75" customHeight="1">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row>
    <row r="137" spans="1:60" ht="15.75" customHeight="1">
      <c r="A137" s="69"/>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row>
    <row r="138" spans="1:60" ht="15.75" customHeight="1">
      <c r="A138" s="69"/>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row>
    <row r="139" spans="1:60" ht="15.75" customHeight="1">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row>
    <row r="140" spans="1:60" ht="15.75" customHeight="1">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row>
    <row r="141" spans="1:60" ht="15.75" customHeight="1">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row>
    <row r="142" spans="1:60" ht="15.75" customHeight="1">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row>
    <row r="143" spans="1:60" ht="15.75" customHeight="1">
      <c r="A143" s="69"/>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69"/>
      <c r="AX143" s="69"/>
      <c r="AY143" s="69"/>
      <c r="AZ143" s="69"/>
      <c r="BA143" s="69"/>
      <c r="BB143" s="69"/>
      <c r="BC143" s="69"/>
      <c r="BD143" s="69"/>
      <c r="BE143" s="69"/>
      <c r="BF143" s="69"/>
      <c r="BG143" s="69"/>
      <c r="BH143" s="69"/>
    </row>
    <row r="144" spans="1:60" ht="15.75" customHeight="1">
      <c r="A144" s="69"/>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c r="AT144" s="69"/>
      <c r="AU144" s="69"/>
      <c r="AV144" s="69"/>
      <c r="AW144" s="69"/>
      <c r="AX144" s="69"/>
      <c r="AY144" s="69"/>
      <c r="AZ144" s="69"/>
      <c r="BA144" s="69"/>
      <c r="BB144" s="69"/>
      <c r="BC144" s="69"/>
      <c r="BD144" s="69"/>
      <c r="BE144" s="69"/>
      <c r="BF144" s="69"/>
      <c r="BG144" s="69"/>
      <c r="BH144" s="69"/>
    </row>
    <row r="145" spans="1:60" ht="15.75" customHeight="1">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5.75" customHeight="1">
      <c r="A146" s="69"/>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69"/>
      <c r="AX146" s="69"/>
      <c r="AY146" s="69"/>
      <c r="AZ146" s="69"/>
      <c r="BA146" s="69"/>
      <c r="BB146" s="69"/>
      <c r="BC146" s="69"/>
      <c r="BD146" s="69"/>
      <c r="BE146" s="69"/>
      <c r="BF146" s="69"/>
      <c r="BG146" s="69"/>
      <c r="BH146" s="69"/>
    </row>
    <row r="147" spans="1:60" ht="15.75" customHeight="1">
      <c r="A147" s="69"/>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c r="AT147" s="69"/>
      <c r="AU147" s="69"/>
      <c r="AV147" s="69"/>
      <c r="AW147" s="69"/>
      <c r="AX147" s="69"/>
      <c r="AY147" s="69"/>
      <c r="AZ147" s="69"/>
      <c r="BA147" s="69"/>
      <c r="BB147" s="69"/>
      <c r="BC147" s="69"/>
      <c r="BD147" s="69"/>
      <c r="BE147" s="69"/>
      <c r="BF147" s="69"/>
      <c r="BG147" s="69"/>
      <c r="BH147" s="69"/>
    </row>
    <row r="148" spans="1:60" ht="15.75" customHeight="1">
      <c r="A148" s="69"/>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69"/>
      <c r="AX148" s="69"/>
      <c r="AY148" s="69"/>
      <c r="AZ148" s="69"/>
      <c r="BA148" s="69"/>
      <c r="BB148" s="69"/>
      <c r="BC148" s="69"/>
      <c r="BD148" s="69"/>
      <c r="BE148" s="69"/>
      <c r="BF148" s="69"/>
      <c r="BG148" s="69"/>
      <c r="BH148" s="69"/>
    </row>
    <row r="149" spans="1:60" ht="15.75" customHeight="1">
      <c r="A149" s="69"/>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c r="AT149" s="69"/>
      <c r="AU149" s="69"/>
      <c r="AV149" s="69"/>
      <c r="AW149" s="69"/>
      <c r="AX149" s="69"/>
      <c r="AY149" s="69"/>
      <c r="AZ149" s="69"/>
      <c r="BA149" s="69"/>
      <c r="BB149" s="69"/>
      <c r="BC149" s="69"/>
      <c r="BD149" s="69"/>
      <c r="BE149" s="69"/>
      <c r="BF149" s="69"/>
      <c r="BG149" s="69"/>
      <c r="BH149" s="69"/>
    </row>
    <row r="150" spans="1:60" ht="15.75" customHeight="1">
      <c r="A150" s="69"/>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69"/>
      <c r="AW150" s="69"/>
      <c r="AX150" s="69"/>
      <c r="AY150" s="69"/>
      <c r="AZ150" s="69"/>
      <c r="BA150" s="69"/>
      <c r="BB150" s="69"/>
      <c r="BC150" s="69"/>
      <c r="BD150" s="69"/>
      <c r="BE150" s="69"/>
      <c r="BF150" s="69"/>
      <c r="BG150" s="69"/>
      <c r="BH150" s="69"/>
    </row>
    <row r="151" spans="1:60" ht="15.75" customHeight="1">
      <c r="A151" s="69"/>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69"/>
      <c r="AX151" s="69"/>
      <c r="AY151" s="69"/>
      <c r="AZ151" s="69"/>
      <c r="BA151" s="69"/>
      <c r="BB151" s="69"/>
      <c r="BC151" s="69"/>
      <c r="BD151" s="69"/>
      <c r="BE151" s="69"/>
      <c r="BF151" s="69"/>
      <c r="BG151" s="69"/>
      <c r="BH151" s="69"/>
    </row>
    <row r="152" spans="1:60" ht="15.75" customHeight="1">
      <c r="A152" s="69"/>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69"/>
      <c r="AV152" s="69"/>
      <c r="AW152" s="69"/>
      <c r="AX152" s="69"/>
      <c r="AY152" s="69"/>
      <c r="AZ152" s="69"/>
      <c r="BA152" s="69"/>
      <c r="BB152" s="69"/>
      <c r="BC152" s="69"/>
      <c r="BD152" s="69"/>
      <c r="BE152" s="69"/>
      <c r="BF152" s="69"/>
      <c r="BG152" s="69"/>
      <c r="BH152" s="69"/>
    </row>
    <row r="153" spans="1:60" ht="15.75" customHeight="1">
      <c r="A153" s="69"/>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row>
    <row r="154" spans="1:60" ht="15.75" customHeight="1">
      <c r="A154" s="69"/>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69"/>
      <c r="AV154" s="69"/>
      <c r="AW154" s="69"/>
      <c r="AX154" s="69"/>
      <c r="AY154" s="69"/>
      <c r="AZ154" s="69"/>
      <c r="BA154" s="69"/>
      <c r="BB154" s="69"/>
      <c r="BC154" s="69"/>
      <c r="BD154" s="69"/>
      <c r="BE154" s="69"/>
      <c r="BF154" s="69"/>
      <c r="BG154" s="69"/>
      <c r="BH154" s="69"/>
    </row>
    <row r="155" spans="1:60" ht="15.75" customHeight="1">
      <c r="A155" s="69"/>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c r="AT155" s="69"/>
      <c r="AU155" s="69"/>
      <c r="AV155" s="69"/>
      <c r="AW155" s="69"/>
      <c r="AX155" s="69"/>
      <c r="AY155" s="69"/>
      <c r="AZ155" s="69"/>
      <c r="BA155" s="69"/>
      <c r="BB155" s="69"/>
      <c r="BC155" s="69"/>
      <c r="BD155" s="69"/>
      <c r="BE155" s="69"/>
      <c r="BF155" s="69"/>
      <c r="BG155" s="69"/>
      <c r="BH155" s="69"/>
    </row>
    <row r="156" spans="1:60" ht="15.75" customHeight="1">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69"/>
      <c r="AY156" s="69"/>
      <c r="AZ156" s="69"/>
      <c r="BA156" s="69"/>
      <c r="BB156" s="69"/>
      <c r="BC156" s="69"/>
      <c r="BD156" s="69"/>
      <c r="BE156" s="69"/>
      <c r="BF156" s="69"/>
      <c r="BG156" s="69"/>
      <c r="BH156" s="69"/>
    </row>
    <row r="157" spans="1:60" ht="15.75" customHeight="1">
      <c r="A157" s="69"/>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69"/>
      <c r="AY157" s="69"/>
      <c r="AZ157" s="69"/>
      <c r="BA157" s="69"/>
      <c r="BB157" s="69"/>
      <c r="BC157" s="69"/>
      <c r="BD157" s="69"/>
      <c r="BE157" s="69"/>
      <c r="BF157" s="69"/>
      <c r="BG157" s="69"/>
      <c r="BH157" s="69"/>
    </row>
    <row r="158" spans="1:60" ht="15.75" customHeight="1">
      <c r="A158" s="69"/>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69"/>
      <c r="AX158" s="69"/>
      <c r="AY158" s="69"/>
      <c r="AZ158" s="69"/>
      <c r="BA158" s="69"/>
      <c r="BB158" s="69"/>
      <c r="BC158" s="69"/>
      <c r="BD158" s="69"/>
      <c r="BE158" s="69"/>
      <c r="BF158" s="69"/>
      <c r="BG158" s="69"/>
      <c r="BH158" s="69"/>
    </row>
    <row r="159" spans="1:60" ht="15.75" customHeight="1">
      <c r="A159" s="69"/>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row>
    <row r="160" spans="1:60" ht="15.75" customHeight="1">
      <c r="A160" s="69"/>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69"/>
      <c r="AX160" s="69"/>
      <c r="AY160" s="69"/>
      <c r="AZ160" s="69"/>
      <c r="BA160" s="69"/>
      <c r="BB160" s="69"/>
      <c r="BC160" s="69"/>
      <c r="BD160" s="69"/>
      <c r="BE160" s="69"/>
      <c r="BF160" s="69"/>
      <c r="BG160" s="69"/>
      <c r="BH160" s="69"/>
    </row>
    <row r="161" spans="1:60" ht="15.75" customHeight="1">
      <c r="A161" s="69"/>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c r="AT161" s="69"/>
      <c r="AU161" s="69"/>
      <c r="AV161" s="69"/>
      <c r="AW161" s="69"/>
      <c r="AX161" s="69"/>
      <c r="AY161" s="69"/>
      <c r="AZ161" s="69"/>
      <c r="BA161" s="69"/>
      <c r="BB161" s="69"/>
      <c r="BC161" s="69"/>
      <c r="BD161" s="69"/>
      <c r="BE161" s="69"/>
      <c r="BF161" s="69"/>
      <c r="BG161" s="69"/>
      <c r="BH161" s="69"/>
    </row>
    <row r="162" spans="1:60" ht="15.75" customHeight="1">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c r="AT162" s="69"/>
      <c r="AU162" s="69"/>
      <c r="AV162" s="69"/>
      <c r="AW162" s="69"/>
      <c r="AX162" s="69"/>
      <c r="AY162" s="69"/>
      <c r="AZ162" s="69"/>
      <c r="BA162" s="69"/>
      <c r="BB162" s="69"/>
      <c r="BC162" s="69"/>
      <c r="BD162" s="69"/>
      <c r="BE162" s="69"/>
      <c r="BF162" s="69"/>
      <c r="BG162" s="69"/>
      <c r="BH162" s="69"/>
    </row>
    <row r="163" spans="1:60" ht="15.75" customHeight="1">
      <c r="A163" s="69"/>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row>
    <row r="164" spans="1:60" ht="15.75" customHeight="1">
      <c r="A164" s="69"/>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69"/>
    </row>
    <row r="165" spans="1:60" ht="15.75" customHeight="1">
      <c r="A165" s="69"/>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row>
    <row r="166" spans="1:60" ht="15.75" customHeight="1">
      <c r="A166" s="69"/>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row>
    <row r="167" spans="1:60" ht="15.75" customHeight="1">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row>
    <row r="168" spans="1:60" ht="15.75" customHeight="1">
      <c r="A168" s="69"/>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69"/>
      <c r="AV168" s="69"/>
      <c r="AW168" s="69"/>
      <c r="AX168" s="69"/>
      <c r="AY168" s="69"/>
      <c r="AZ168" s="69"/>
      <c r="BA168" s="69"/>
      <c r="BB168" s="69"/>
      <c r="BC168" s="69"/>
      <c r="BD168" s="69"/>
      <c r="BE168" s="69"/>
      <c r="BF168" s="69"/>
      <c r="BG168" s="69"/>
      <c r="BH168" s="69"/>
    </row>
    <row r="169" spans="1:60" ht="15.75" customHeight="1">
      <c r="A169" s="69"/>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c r="AN169" s="69"/>
      <c r="AO169" s="69"/>
      <c r="AP169" s="69"/>
      <c r="AQ169" s="69"/>
      <c r="AR169" s="69"/>
      <c r="AS169" s="69"/>
      <c r="AT169" s="69"/>
      <c r="AU169" s="69"/>
      <c r="AV169" s="69"/>
      <c r="AW169" s="69"/>
      <c r="AX169" s="69"/>
      <c r="AY169" s="69"/>
      <c r="AZ169" s="69"/>
      <c r="BA169" s="69"/>
      <c r="BB169" s="69"/>
      <c r="BC169" s="69"/>
      <c r="BD169" s="69"/>
      <c r="BE169" s="69"/>
      <c r="BF169" s="69"/>
      <c r="BG169" s="69"/>
      <c r="BH169" s="69"/>
    </row>
    <row r="170" spans="1:60" ht="15.75" customHeight="1">
      <c r="A170" s="69"/>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69"/>
      <c r="AY170" s="69"/>
      <c r="AZ170" s="69"/>
      <c r="BA170" s="69"/>
      <c r="BB170" s="69"/>
      <c r="BC170" s="69"/>
      <c r="BD170" s="69"/>
      <c r="BE170" s="69"/>
      <c r="BF170" s="69"/>
      <c r="BG170" s="69"/>
      <c r="BH170" s="69"/>
    </row>
    <row r="171" spans="1:60" ht="15.75" customHeight="1">
      <c r="A171" s="69"/>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row>
    <row r="172" spans="1:60" ht="15.75" customHeight="1">
      <c r="A172" s="69"/>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c r="AA172" s="69"/>
      <c r="AB172" s="69"/>
      <c r="AC172" s="69"/>
      <c r="AD172" s="69"/>
      <c r="AE172" s="69"/>
      <c r="AF172" s="69"/>
      <c r="AG172" s="69"/>
      <c r="AH172" s="69"/>
      <c r="AI172" s="69"/>
      <c r="AJ172" s="69"/>
      <c r="AK172" s="69"/>
      <c r="AL172" s="69"/>
      <c r="AM172" s="69"/>
      <c r="AN172" s="69"/>
      <c r="AO172" s="69"/>
      <c r="AP172" s="69"/>
      <c r="AQ172" s="69"/>
      <c r="AR172" s="69"/>
      <c r="AS172" s="69"/>
      <c r="AT172" s="69"/>
      <c r="AU172" s="69"/>
      <c r="AV172" s="69"/>
      <c r="AW172" s="69"/>
      <c r="AX172" s="69"/>
      <c r="AY172" s="69"/>
      <c r="AZ172" s="69"/>
      <c r="BA172" s="69"/>
      <c r="BB172" s="69"/>
      <c r="BC172" s="69"/>
      <c r="BD172" s="69"/>
      <c r="BE172" s="69"/>
      <c r="BF172" s="69"/>
      <c r="BG172" s="69"/>
      <c r="BH172" s="69"/>
    </row>
    <row r="173" spans="1:60" ht="15.75" customHeight="1">
      <c r="A173" s="69"/>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c r="AP173" s="69"/>
      <c r="AQ173" s="69"/>
      <c r="AR173" s="69"/>
      <c r="AS173" s="69"/>
      <c r="AT173" s="69"/>
      <c r="AU173" s="69"/>
      <c r="AV173" s="69"/>
      <c r="AW173" s="69"/>
      <c r="AX173" s="69"/>
      <c r="AY173" s="69"/>
      <c r="AZ173" s="69"/>
      <c r="BA173" s="69"/>
      <c r="BB173" s="69"/>
      <c r="BC173" s="69"/>
      <c r="BD173" s="69"/>
      <c r="BE173" s="69"/>
      <c r="BF173" s="69"/>
      <c r="BG173" s="69"/>
      <c r="BH173" s="69"/>
    </row>
    <row r="174" spans="1:60" ht="15.75" customHeight="1">
      <c r="A174" s="69"/>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69"/>
      <c r="AO174" s="69"/>
      <c r="AP174" s="69"/>
      <c r="AQ174" s="69"/>
      <c r="AR174" s="69"/>
      <c r="AS174" s="69"/>
      <c r="AT174" s="69"/>
      <c r="AU174" s="69"/>
      <c r="AV174" s="69"/>
      <c r="AW174" s="69"/>
      <c r="AX174" s="69"/>
      <c r="AY174" s="69"/>
      <c r="AZ174" s="69"/>
      <c r="BA174" s="69"/>
      <c r="BB174" s="69"/>
      <c r="BC174" s="69"/>
      <c r="BD174" s="69"/>
      <c r="BE174" s="69"/>
      <c r="BF174" s="69"/>
      <c r="BG174" s="69"/>
      <c r="BH174" s="69"/>
    </row>
    <row r="175" spans="1:60" ht="15.75" customHeight="1">
      <c r="A175" s="69"/>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c r="AA175" s="69"/>
      <c r="AB175" s="69"/>
      <c r="AC175" s="69"/>
      <c r="AD175" s="69"/>
      <c r="AE175" s="69"/>
      <c r="AF175" s="69"/>
      <c r="AG175" s="69"/>
      <c r="AH175" s="69"/>
      <c r="AI175" s="69"/>
      <c r="AJ175" s="69"/>
      <c r="AK175" s="69"/>
      <c r="AL175" s="69"/>
      <c r="AM175" s="69"/>
      <c r="AN175" s="69"/>
      <c r="AO175" s="69"/>
      <c r="AP175" s="69"/>
      <c r="AQ175" s="69"/>
      <c r="AR175" s="69"/>
      <c r="AS175" s="69"/>
      <c r="AT175" s="69"/>
      <c r="AU175" s="69"/>
      <c r="AV175" s="69"/>
      <c r="AW175" s="69"/>
      <c r="AX175" s="69"/>
      <c r="AY175" s="69"/>
      <c r="AZ175" s="69"/>
      <c r="BA175" s="69"/>
      <c r="BB175" s="69"/>
      <c r="BC175" s="69"/>
      <c r="BD175" s="69"/>
      <c r="BE175" s="69"/>
      <c r="BF175" s="69"/>
      <c r="BG175" s="69"/>
      <c r="BH175" s="69"/>
    </row>
    <row r="176" spans="1:60" ht="15.75" customHeight="1">
      <c r="A176" s="69"/>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69"/>
      <c r="AO176" s="69"/>
      <c r="AP176" s="69"/>
      <c r="AQ176" s="69"/>
      <c r="AR176" s="69"/>
      <c r="AS176" s="69"/>
      <c r="AT176" s="69"/>
      <c r="AU176" s="69"/>
      <c r="AV176" s="69"/>
      <c r="AW176" s="69"/>
      <c r="AX176" s="69"/>
      <c r="AY176" s="69"/>
      <c r="AZ176" s="69"/>
      <c r="BA176" s="69"/>
      <c r="BB176" s="69"/>
      <c r="BC176" s="69"/>
      <c r="BD176" s="69"/>
      <c r="BE176" s="69"/>
      <c r="BF176" s="69"/>
      <c r="BG176" s="69"/>
      <c r="BH176" s="69"/>
    </row>
    <row r="177" spans="1:60" ht="15.75" customHeight="1">
      <c r="A177" s="69"/>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69"/>
      <c r="AS177" s="69"/>
      <c r="AT177" s="69"/>
      <c r="AU177" s="69"/>
      <c r="AV177" s="69"/>
      <c r="AW177" s="69"/>
      <c r="AX177" s="69"/>
      <c r="AY177" s="69"/>
      <c r="AZ177" s="69"/>
      <c r="BA177" s="69"/>
      <c r="BB177" s="69"/>
      <c r="BC177" s="69"/>
      <c r="BD177" s="69"/>
      <c r="BE177" s="69"/>
      <c r="BF177" s="69"/>
      <c r="BG177" s="69"/>
      <c r="BH177" s="69"/>
    </row>
    <row r="178" spans="1:60" ht="15.75" customHeight="1">
      <c r="A178" s="69"/>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69"/>
      <c r="AO178" s="69"/>
      <c r="AP178" s="69"/>
      <c r="AQ178" s="69"/>
      <c r="AR178" s="69"/>
      <c r="AS178" s="69"/>
      <c r="AT178" s="69"/>
      <c r="AU178" s="69"/>
      <c r="AV178" s="69"/>
      <c r="AW178" s="69"/>
      <c r="AX178" s="69"/>
      <c r="AY178" s="69"/>
      <c r="AZ178" s="69"/>
      <c r="BA178" s="69"/>
      <c r="BB178" s="69"/>
      <c r="BC178" s="69"/>
      <c r="BD178" s="69"/>
      <c r="BE178" s="69"/>
      <c r="BF178" s="69"/>
      <c r="BG178" s="69"/>
      <c r="BH178" s="69"/>
    </row>
    <row r="179" spans="1:60" ht="15.75" customHeight="1">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c r="AA179" s="69"/>
      <c r="AB179" s="69"/>
      <c r="AC179" s="69"/>
      <c r="AD179" s="69"/>
      <c r="AE179" s="69"/>
      <c r="AF179" s="69"/>
      <c r="AG179" s="69"/>
      <c r="AH179" s="69"/>
      <c r="AI179" s="69"/>
      <c r="AJ179" s="69"/>
      <c r="AK179" s="69"/>
      <c r="AL179" s="69"/>
      <c r="AM179" s="69"/>
      <c r="AN179" s="69"/>
      <c r="AO179" s="69"/>
      <c r="AP179" s="69"/>
      <c r="AQ179" s="69"/>
      <c r="AR179" s="69"/>
      <c r="AS179" s="69"/>
      <c r="AT179" s="69"/>
      <c r="AU179" s="69"/>
      <c r="AV179" s="69"/>
      <c r="AW179" s="69"/>
      <c r="AX179" s="69"/>
      <c r="AY179" s="69"/>
      <c r="AZ179" s="69"/>
      <c r="BA179" s="69"/>
      <c r="BB179" s="69"/>
      <c r="BC179" s="69"/>
      <c r="BD179" s="69"/>
      <c r="BE179" s="69"/>
      <c r="BF179" s="69"/>
      <c r="BG179" s="69"/>
      <c r="BH179" s="69"/>
    </row>
    <row r="180" spans="1:60" ht="15.75" customHeight="1">
      <c r="A180" s="69"/>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row>
    <row r="181" spans="1:60" ht="15.75" customHeight="1">
      <c r="A181" s="69"/>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69"/>
      <c r="AO181" s="69"/>
      <c r="AP181" s="69"/>
      <c r="AQ181" s="69"/>
      <c r="AR181" s="69"/>
      <c r="AS181" s="69"/>
      <c r="AT181" s="69"/>
      <c r="AU181" s="69"/>
      <c r="AV181" s="69"/>
      <c r="AW181" s="69"/>
      <c r="AX181" s="69"/>
      <c r="AY181" s="69"/>
      <c r="AZ181" s="69"/>
      <c r="BA181" s="69"/>
      <c r="BB181" s="69"/>
      <c r="BC181" s="69"/>
      <c r="BD181" s="69"/>
      <c r="BE181" s="69"/>
      <c r="BF181" s="69"/>
      <c r="BG181" s="69"/>
      <c r="BH181" s="69"/>
    </row>
    <row r="182" spans="1:60" ht="15.75" customHeight="1">
      <c r="A182" s="69"/>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c r="AA182" s="69"/>
      <c r="AB182" s="69"/>
      <c r="AC182" s="69"/>
      <c r="AD182" s="69"/>
      <c r="AE182" s="69"/>
      <c r="AF182" s="69"/>
      <c r="AG182" s="69"/>
      <c r="AH182" s="69"/>
      <c r="AI182" s="69"/>
      <c r="AJ182" s="69"/>
      <c r="AK182" s="69"/>
      <c r="AL182" s="69"/>
      <c r="AM182" s="69"/>
      <c r="AN182" s="69"/>
      <c r="AO182" s="69"/>
      <c r="AP182" s="69"/>
      <c r="AQ182" s="69"/>
      <c r="AR182" s="69"/>
      <c r="AS182" s="69"/>
      <c r="AT182" s="69"/>
      <c r="AU182" s="69"/>
      <c r="AV182" s="69"/>
      <c r="AW182" s="69"/>
      <c r="AX182" s="69"/>
      <c r="AY182" s="69"/>
      <c r="AZ182" s="69"/>
      <c r="BA182" s="69"/>
      <c r="BB182" s="69"/>
      <c r="BC182" s="69"/>
      <c r="BD182" s="69"/>
      <c r="BE182" s="69"/>
      <c r="BF182" s="69"/>
      <c r="BG182" s="69"/>
      <c r="BH182" s="69"/>
    </row>
    <row r="183" spans="1:60" ht="15.75" customHeight="1">
      <c r="A183" s="69"/>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69"/>
      <c r="AV183" s="69"/>
      <c r="AW183" s="69"/>
      <c r="AX183" s="69"/>
      <c r="AY183" s="69"/>
      <c r="AZ183" s="69"/>
      <c r="BA183" s="69"/>
      <c r="BB183" s="69"/>
      <c r="BC183" s="69"/>
      <c r="BD183" s="69"/>
      <c r="BE183" s="69"/>
      <c r="BF183" s="69"/>
      <c r="BG183" s="69"/>
      <c r="BH183" s="69"/>
    </row>
    <row r="184" spans="1:60" ht="15.75" customHeight="1">
      <c r="A184" s="69"/>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69"/>
      <c r="AO184" s="69"/>
      <c r="AP184" s="69"/>
      <c r="AQ184" s="69"/>
      <c r="AR184" s="69"/>
      <c r="AS184" s="69"/>
      <c r="AT184" s="69"/>
      <c r="AU184" s="69"/>
      <c r="AV184" s="69"/>
      <c r="AW184" s="69"/>
      <c r="AX184" s="69"/>
      <c r="AY184" s="69"/>
      <c r="AZ184" s="69"/>
      <c r="BA184" s="69"/>
      <c r="BB184" s="69"/>
      <c r="BC184" s="69"/>
      <c r="BD184" s="69"/>
      <c r="BE184" s="69"/>
      <c r="BF184" s="69"/>
      <c r="BG184" s="69"/>
      <c r="BH184" s="69"/>
    </row>
    <row r="185" spans="1:60" ht="15.75" customHeight="1">
      <c r="A185" s="69"/>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c r="AM185" s="69"/>
      <c r="AN185" s="69"/>
      <c r="AO185" s="69"/>
      <c r="AP185" s="69"/>
      <c r="AQ185" s="69"/>
      <c r="AR185" s="69"/>
      <c r="AS185" s="69"/>
      <c r="AT185" s="69"/>
      <c r="AU185" s="69"/>
      <c r="AV185" s="69"/>
      <c r="AW185" s="69"/>
      <c r="AX185" s="69"/>
      <c r="AY185" s="69"/>
      <c r="AZ185" s="69"/>
      <c r="BA185" s="69"/>
      <c r="BB185" s="69"/>
      <c r="BC185" s="69"/>
      <c r="BD185" s="69"/>
      <c r="BE185" s="69"/>
      <c r="BF185" s="69"/>
      <c r="BG185" s="69"/>
      <c r="BH185" s="69"/>
    </row>
    <row r="186" spans="1:60" ht="15.75" customHeight="1">
      <c r="A186" s="69"/>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c r="AA186" s="69"/>
      <c r="AB186" s="69"/>
      <c r="AC186" s="69"/>
      <c r="AD186" s="69"/>
      <c r="AE186" s="69"/>
      <c r="AF186" s="69"/>
      <c r="AG186" s="69"/>
      <c r="AH186" s="69"/>
      <c r="AI186" s="69"/>
      <c r="AJ186" s="69"/>
      <c r="AK186" s="69"/>
      <c r="AL186" s="69"/>
      <c r="AM186" s="69"/>
      <c r="AN186" s="69"/>
      <c r="AO186" s="69"/>
      <c r="AP186" s="69"/>
      <c r="AQ186" s="69"/>
      <c r="AR186" s="69"/>
      <c r="AS186" s="69"/>
      <c r="AT186" s="69"/>
      <c r="AU186" s="69"/>
      <c r="AV186" s="69"/>
      <c r="AW186" s="69"/>
      <c r="AX186" s="69"/>
      <c r="AY186" s="69"/>
      <c r="AZ186" s="69"/>
      <c r="BA186" s="69"/>
      <c r="BB186" s="69"/>
      <c r="BC186" s="69"/>
      <c r="BD186" s="69"/>
      <c r="BE186" s="69"/>
      <c r="BF186" s="69"/>
      <c r="BG186" s="69"/>
      <c r="BH186" s="69"/>
    </row>
    <row r="187" spans="1:60" ht="15.75" customHeight="1">
      <c r="A187" s="69"/>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69"/>
      <c r="AO187" s="69"/>
      <c r="AP187" s="69"/>
      <c r="AQ187" s="69"/>
      <c r="AR187" s="69"/>
      <c r="AS187" s="69"/>
      <c r="AT187" s="69"/>
      <c r="AU187" s="69"/>
      <c r="AV187" s="69"/>
      <c r="AW187" s="69"/>
      <c r="AX187" s="69"/>
      <c r="AY187" s="69"/>
      <c r="AZ187" s="69"/>
      <c r="BA187" s="69"/>
      <c r="BB187" s="69"/>
      <c r="BC187" s="69"/>
      <c r="BD187" s="69"/>
      <c r="BE187" s="69"/>
      <c r="BF187" s="69"/>
      <c r="BG187" s="69"/>
      <c r="BH187" s="69"/>
    </row>
    <row r="188" spans="1:60" ht="15.75" customHeight="1">
      <c r="A188" s="69"/>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69"/>
      <c r="AO188" s="69"/>
      <c r="AP188" s="69"/>
      <c r="AQ188" s="69"/>
      <c r="AR188" s="69"/>
      <c r="AS188" s="69"/>
      <c r="AT188" s="69"/>
      <c r="AU188" s="69"/>
      <c r="AV188" s="69"/>
      <c r="AW188" s="69"/>
      <c r="AX188" s="69"/>
      <c r="AY188" s="69"/>
      <c r="AZ188" s="69"/>
      <c r="BA188" s="69"/>
      <c r="BB188" s="69"/>
      <c r="BC188" s="69"/>
      <c r="BD188" s="69"/>
      <c r="BE188" s="69"/>
      <c r="BF188" s="69"/>
      <c r="BG188" s="69"/>
      <c r="BH188" s="69"/>
    </row>
    <row r="189" spans="1:60" ht="15.75" customHeight="1">
      <c r="A189" s="69"/>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69"/>
      <c r="AS189" s="69"/>
      <c r="AT189" s="69"/>
      <c r="AU189" s="69"/>
      <c r="AV189" s="69"/>
      <c r="AW189" s="69"/>
      <c r="AX189" s="69"/>
      <c r="AY189" s="69"/>
      <c r="AZ189" s="69"/>
      <c r="BA189" s="69"/>
      <c r="BB189" s="69"/>
      <c r="BC189" s="69"/>
      <c r="BD189" s="69"/>
      <c r="BE189" s="69"/>
      <c r="BF189" s="69"/>
      <c r="BG189" s="69"/>
      <c r="BH189" s="69"/>
    </row>
    <row r="190" spans="1:60" ht="15.75" customHeight="1">
      <c r="A190" s="69"/>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69"/>
      <c r="AG190" s="69"/>
      <c r="AH190" s="69"/>
      <c r="AI190" s="69"/>
      <c r="AJ190" s="69"/>
      <c r="AK190" s="69"/>
      <c r="AL190" s="69"/>
      <c r="AM190" s="69"/>
      <c r="AN190" s="69"/>
      <c r="AO190" s="69"/>
      <c r="AP190" s="69"/>
      <c r="AQ190" s="69"/>
      <c r="AR190" s="69"/>
      <c r="AS190" s="69"/>
      <c r="AT190" s="69"/>
      <c r="AU190" s="69"/>
      <c r="AV190" s="69"/>
      <c r="AW190" s="69"/>
      <c r="AX190" s="69"/>
      <c r="AY190" s="69"/>
      <c r="AZ190" s="69"/>
      <c r="BA190" s="69"/>
      <c r="BB190" s="69"/>
      <c r="BC190" s="69"/>
      <c r="BD190" s="69"/>
      <c r="BE190" s="69"/>
      <c r="BF190" s="69"/>
      <c r="BG190" s="69"/>
      <c r="BH190" s="69"/>
    </row>
    <row r="191" spans="1:60" ht="15.75" customHeight="1">
      <c r="A191" s="69"/>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69"/>
      <c r="AO191" s="69"/>
      <c r="AP191" s="69"/>
      <c r="AQ191" s="69"/>
      <c r="AR191" s="69"/>
      <c r="AS191" s="69"/>
      <c r="AT191" s="69"/>
      <c r="AU191" s="69"/>
      <c r="AV191" s="69"/>
      <c r="AW191" s="69"/>
      <c r="AX191" s="69"/>
      <c r="AY191" s="69"/>
      <c r="AZ191" s="69"/>
      <c r="BA191" s="69"/>
      <c r="BB191" s="69"/>
      <c r="BC191" s="69"/>
      <c r="BD191" s="69"/>
      <c r="BE191" s="69"/>
      <c r="BF191" s="69"/>
      <c r="BG191" s="69"/>
      <c r="BH191" s="69"/>
    </row>
    <row r="192" spans="1:60" ht="15.75" customHeight="1">
      <c r="A192" s="69"/>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69"/>
      <c r="AS192" s="69"/>
      <c r="AT192" s="69"/>
      <c r="AU192" s="69"/>
      <c r="AV192" s="69"/>
      <c r="AW192" s="69"/>
      <c r="AX192" s="69"/>
      <c r="AY192" s="69"/>
      <c r="AZ192" s="69"/>
      <c r="BA192" s="69"/>
      <c r="BB192" s="69"/>
      <c r="BC192" s="69"/>
      <c r="BD192" s="69"/>
      <c r="BE192" s="69"/>
      <c r="BF192" s="69"/>
      <c r="BG192" s="69"/>
      <c r="BH192" s="69"/>
    </row>
    <row r="193" spans="1:60" ht="15.75" customHeight="1">
      <c r="A193" s="69"/>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69"/>
      <c r="AO193" s="69"/>
      <c r="AP193" s="69"/>
      <c r="AQ193" s="69"/>
      <c r="AR193" s="69"/>
      <c r="AS193" s="69"/>
      <c r="AT193" s="69"/>
      <c r="AU193" s="69"/>
      <c r="AV193" s="69"/>
      <c r="AW193" s="69"/>
      <c r="AX193" s="69"/>
      <c r="AY193" s="69"/>
      <c r="AZ193" s="69"/>
      <c r="BA193" s="69"/>
      <c r="BB193" s="69"/>
      <c r="BC193" s="69"/>
      <c r="BD193" s="69"/>
      <c r="BE193" s="69"/>
      <c r="BF193" s="69"/>
      <c r="BG193" s="69"/>
      <c r="BH193" s="69"/>
    </row>
    <row r="194" spans="1:60" ht="15.75" customHeight="1">
      <c r="A194" s="69"/>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c r="AA194" s="69"/>
      <c r="AB194" s="69"/>
      <c r="AC194" s="69"/>
      <c r="AD194" s="69"/>
      <c r="AE194" s="69"/>
      <c r="AF194" s="69"/>
      <c r="AG194" s="69"/>
      <c r="AH194" s="69"/>
      <c r="AI194" s="69"/>
      <c r="AJ194" s="69"/>
      <c r="AK194" s="69"/>
      <c r="AL194" s="69"/>
      <c r="AM194" s="69"/>
      <c r="AN194" s="69"/>
      <c r="AO194" s="69"/>
      <c r="AP194" s="69"/>
      <c r="AQ194" s="69"/>
      <c r="AR194" s="69"/>
      <c r="AS194" s="69"/>
      <c r="AT194" s="69"/>
      <c r="AU194" s="69"/>
      <c r="AV194" s="69"/>
      <c r="AW194" s="69"/>
      <c r="AX194" s="69"/>
      <c r="AY194" s="69"/>
      <c r="AZ194" s="69"/>
      <c r="BA194" s="69"/>
      <c r="BB194" s="69"/>
      <c r="BC194" s="69"/>
      <c r="BD194" s="69"/>
      <c r="BE194" s="69"/>
      <c r="BF194" s="69"/>
      <c r="BG194" s="69"/>
      <c r="BH194" s="69"/>
    </row>
    <row r="195" spans="1:60" ht="15.75" customHeight="1">
      <c r="A195" s="69"/>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c r="AA195" s="69"/>
      <c r="AB195" s="69"/>
      <c r="AC195" s="69"/>
      <c r="AD195" s="69"/>
      <c r="AE195" s="69"/>
      <c r="AF195" s="69"/>
      <c r="AG195" s="69"/>
      <c r="AH195" s="69"/>
      <c r="AI195" s="69"/>
      <c r="AJ195" s="69"/>
      <c r="AK195" s="69"/>
      <c r="AL195" s="69"/>
      <c r="AM195" s="69"/>
      <c r="AN195" s="69"/>
      <c r="AO195" s="69"/>
      <c r="AP195" s="69"/>
      <c r="AQ195" s="69"/>
      <c r="AR195" s="69"/>
      <c r="AS195" s="69"/>
      <c r="AT195" s="69"/>
      <c r="AU195" s="69"/>
      <c r="AV195" s="69"/>
      <c r="AW195" s="69"/>
      <c r="AX195" s="69"/>
      <c r="AY195" s="69"/>
      <c r="AZ195" s="69"/>
      <c r="BA195" s="69"/>
      <c r="BB195" s="69"/>
      <c r="BC195" s="69"/>
      <c r="BD195" s="69"/>
      <c r="BE195" s="69"/>
      <c r="BF195" s="69"/>
      <c r="BG195" s="69"/>
      <c r="BH195" s="69"/>
    </row>
    <row r="196" spans="1:60" ht="15.75" customHeight="1">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c r="AA196" s="69"/>
      <c r="AB196" s="69"/>
      <c r="AC196" s="69"/>
      <c r="AD196" s="69"/>
      <c r="AE196" s="69"/>
      <c r="AF196" s="69"/>
      <c r="AG196" s="69"/>
      <c r="AH196" s="69"/>
      <c r="AI196" s="69"/>
      <c r="AJ196" s="69"/>
      <c r="AK196" s="69"/>
      <c r="AL196" s="69"/>
      <c r="AM196" s="69"/>
      <c r="AN196" s="69"/>
      <c r="AO196" s="69"/>
      <c r="AP196" s="69"/>
      <c r="AQ196" s="69"/>
      <c r="AR196" s="69"/>
      <c r="AS196" s="69"/>
      <c r="AT196" s="69"/>
      <c r="AU196" s="69"/>
      <c r="AV196" s="69"/>
      <c r="AW196" s="69"/>
      <c r="AX196" s="69"/>
      <c r="AY196" s="69"/>
      <c r="AZ196" s="69"/>
      <c r="BA196" s="69"/>
      <c r="BB196" s="69"/>
      <c r="BC196" s="69"/>
      <c r="BD196" s="69"/>
      <c r="BE196" s="69"/>
      <c r="BF196" s="69"/>
      <c r="BG196" s="69"/>
      <c r="BH196" s="69"/>
    </row>
    <row r="197" spans="1:60" ht="15.75" customHeight="1">
      <c r="A197" s="69"/>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69"/>
      <c r="AS197" s="69"/>
      <c r="AT197" s="69"/>
      <c r="AU197" s="69"/>
      <c r="AV197" s="69"/>
      <c r="AW197" s="69"/>
      <c r="AX197" s="69"/>
      <c r="AY197" s="69"/>
      <c r="AZ197" s="69"/>
      <c r="BA197" s="69"/>
      <c r="BB197" s="69"/>
      <c r="BC197" s="69"/>
      <c r="BD197" s="69"/>
      <c r="BE197" s="69"/>
      <c r="BF197" s="69"/>
      <c r="BG197" s="69"/>
      <c r="BH197" s="69"/>
    </row>
    <row r="198" spans="1:60" ht="15.75" customHeight="1">
      <c r="A198" s="69"/>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c r="AA198" s="69"/>
      <c r="AB198" s="69"/>
      <c r="AC198" s="69"/>
      <c r="AD198" s="69"/>
      <c r="AE198" s="69"/>
      <c r="AF198" s="69"/>
      <c r="AG198" s="69"/>
      <c r="AH198" s="69"/>
      <c r="AI198" s="69"/>
      <c r="AJ198" s="69"/>
      <c r="AK198" s="69"/>
      <c r="AL198" s="69"/>
      <c r="AM198" s="69"/>
      <c r="AN198" s="69"/>
      <c r="AO198" s="69"/>
      <c r="AP198" s="69"/>
      <c r="AQ198" s="69"/>
      <c r="AR198" s="69"/>
      <c r="AS198" s="69"/>
      <c r="AT198" s="69"/>
      <c r="AU198" s="69"/>
      <c r="AV198" s="69"/>
      <c r="AW198" s="69"/>
      <c r="AX198" s="69"/>
      <c r="AY198" s="69"/>
      <c r="AZ198" s="69"/>
      <c r="BA198" s="69"/>
      <c r="BB198" s="69"/>
      <c r="BC198" s="69"/>
      <c r="BD198" s="69"/>
      <c r="BE198" s="69"/>
      <c r="BF198" s="69"/>
      <c r="BG198" s="69"/>
      <c r="BH198" s="69"/>
    </row>
    <row r="199" spans="1:60" ht="15.75" customHeight="1">
      <c r="A199" s="69"/>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c r="AA199" s="69"/>
      <c r="AB199" s="69"/>
      <c r="AC199" s="69"/>
      <c r="AD199" s="69"/>
      <c r="AE199" s="69"/>
      <c r="AF199" s="69"/>
      <c r="AG199" s="69"/>
      <c r="AH199" s="69"/>
      <c r="AI199" s="69"/>
      <c r="AJ199" s="69"/>
      <c r="AK199" s="69"/>
      <c r="AL199" s="69"/>
      <c r="AM199" s="69"/>
      <c r="AN199" s="69"/>
      <c r="AO199" s="69"/>
      <c r="AP199" s="69"/>
      <c r="AQ199" s="69"/>
      <c r="AR199" s="69"/>
      <c r="AS199" s="69"/>
      <c r="AT199" s="69"/>
      <c r="AU199" s="69"/>
      <c r="AV199" s="69"/>
      <c r="AW199" s="69"/>
      <c r="AX199" s="69"/>
      <c r="AY199" s="69"/>
      <c r="AZ199" s="69"/>
      <c r="BA199" s="69"/>
      <c r="BB199" s="69"/>
      <c r="BC199" s="69"/>
      <c r="BD199" s="69"/>
      <c r="BE199" s="69"/>
      <c r="BF199" s="69"/>
      <c r="BG199" s="69"/>
      <c r="BH199" s="69"/>
    </row>
    <row r="200" spans="1:60" ht="15.75" customHeight="1">
      <c r="A200" s="69"/>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c r="AA200" s="69"/>
      <c r="AB200" s="69"/>
      <c r="AC200" s="69"/>
      <c r="AD200" s="69"/>
      <c r="AE200" s="69"/>
      <c r="AF200" s="69"/>
      <c r="AG200" s="69"/>
      <c r="AH200" s="69"/>
      <c r="AI200" s="69"/>
      <c r="AJ200" s="69"/>
      <c r="AK200" s="69"/>
      <c r="AL200" s="69"/>
      <c r="AM200" s="69"/>
      <c r="AN200" s="69"/>
      <c r="AO200" s="69"/>
      <c r="AP200" s="69"/>
      <c r="AQ200" s="69"/>
      <c r="AR200" s="69"/>
      <c r="AS200" s="69"/>
      <c r="AT200" s="69"/>
      <c r="AU200" s="69"/>
      <c r="AV200" s="69"/>
      <c r="AW200" s="69"/>
      <c r="AX200" s="69"/>
      <c r="AY200" s="69"/>
      <c r="AZ200" s="69"/>
      <c r="BA200" s="69"/>
      <c r="BB200" s="69"/>
      <c r="BC200" s="69"/>
      <c r="BD200" s="69"/>
      <c r="BE200" s="69"/>
      <c r="BF200" s="69"/>
      <c r="BG200" s="69"/>
      <c r="BH200" s="69"/>
    </row>
    <row r="201" spans="1:60" ht="15.75" customHeight="1">
      <c r="A201" s="69"/>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c r="AA201" s="69"/>
      <c r="AB201" s="69"/>
      <c r="AC201" s="69"/>
      <c r="AD201" s="69"/>
      <c r="AE201" s="69"/>
      <c r="AF201" s="69"/>
      <c r="AG201" s="69"/>
      <c r="AH201" s="69"/>
      <c r="AI201" s="69"/>
      <c r="AJ201" s="69"/>
      <c r="AK201" s="69"/>
      <c r="AL201" s="69"/>
      <c r="AM201" s="69"/>
      <c r="AN201" s="69"/>
      <c r="AO201" s="69"/>
      <c r="AP201" s="69"/>
      <c r="AQ201" s="69"/>
      <c r="AR201" s="69"/>
      <c r="AS201" s="69"/>
      <c r="AT201" s="69"/>
      <c r="AU201" s="69"/>
      <c r="AV201" s="69"/>
      <c r="AW201" s="69"/>
      <c r="AX201" s="69"/>
      <c r="AY201" s="69"/>
      <c r="AZ201" s="69"/>
      <c r="BA201" s="69"/>
      <c r="BB201" s="69"/>
      <c r="BC201" s="69"/>
      <c r="BD201" s="69"/>
      <c r="BE201" s="69"/>
      <c r="BF201" s="69"/>
      <c r="BG201" s="69"/>
      <c r="BH201" s="69"/>
    </row>
    <row r="202" spans="1:60" ht="15.75" customHeight="1">
      <c r="A202" s="69"/>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69"/>
      <c r="AS202" s="69"/>
      <c r="AT202" s="69"/>
      <c r="AU202" s="69"/>
      <c r="AV202" s="69"/>
      <c r="AW202" s="69"/>
      <c r="AX202" s="69"/>
      <c r="AY202" s="69"/>
      <c r="AZ202" s="69"/>
      <c r="BA202" s="69"/>
      <c r="BB202" s="69"/>
      <c r="BC202" s="69"/>
      <c r="BD202" s="69"/>
      <c r="BE202" s="69"/>
      <c r="BF202" s="69"/>
      <c r="BG202" s="69"/>
      <c r="BH202" s="69"/>
    </row>
    <row r="203" spans="1:60" ht="15.75" customHeight="1">
      <c r="A203" s="69"/>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c r="AA203" s="69"/>
      <c r="AB203" s="69"/>
      <c r="AC203" s="69"/>
      <c r="AD203" s="69"/>
      <c r="AE203" s="69"/>
      <c r="AF203" s="69"/>
      <c r="AG203" s="69"/>
      <c r="AH203" s="69"/>
      <c r="AI203" s="69"/>
      <c r="AJ203" s="69"/>
      <c r="AK203" s="69"/>
      <c r="AL203" s="69"/>
      <c r="AM203" s="69"/>
      <c r="AN203" s="69"/>
      <c r="AO203" s="69"/>
      <c r="AP203" s="69"/>
      <c r="AQ203" s="69"/>
      <c r="AR203" s="69"/>
      <c r="AS203" s="69"/>
      <c r="AT203" s="69"/>
      <c r="AU203" s="69"/>
      <c r="AV203" s="69"/>
      <c r="AW203" s="69"/>
      <c r="AX203" s="69"/>
      <c r="AY203" s="69"/>
      <c r="AZ203" s="69"/>
      <c r="BA203" s="69"/>
      <c r="BB203" s="69"/>
      <c r="BC203" s="69"/>
      <c r="BD203" s="69"/>
      <c r="BE203" s="69"/>
      <c r="BF203" s="69"/>
      <c r="BG203" s="69"/>
      <c r="BH203" s="69"/>
    </row>
    <row r="204" spans="1:60" ht="15.75" customHeight="1">
      <c r="A204" s="69"/>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c r="AA204" s="69"/>
      <c r="AB204" s="69"/>
      <c r="AC204" s="69"/>
      <c r="AD204" s="69"/>
      <c r="AE204" s="69"/>
      <c r="AF204" s="69"/>
      <c r="AG204" s="69"/>
      <c r="AH204" s="69"/>
      <c r="AI204" s="69"/>
      <c r="AJ204" s="69"/>
      <c r="AK204" s="69"/>
      <c r="AL204" s="69"/>
      <c r="AM204" s="69"/>
      <c r="AN204" s="69"/>
      <c r="AO204" s="69"/>
      <c r="AP204" s="69"/>
      <c r="AQ204" s="69"/>
      <c r="AR204" s="69"/>
      <c r="AS204" s="69"/>
      <c r="AT204" s="69"/>
      <c r="AU204" s="69"/>
      <c r="AV204" s="69"/>
      <c r="AW204" s="69"/>
      <c r="AX204" s="69"/>
      <c r="AY204" s="69"/>
      <c r="AZ204" s="69"/>
      <c r="BA204" s="69"/>
      <c r="BB204" s="69"/>
      <c r="BC204" s="69"/>
      <c r="BD204" s="69"/>
      <c r="BE204" s="69"/>
      <c r="BF204" s="69"/>
      <c r="BG204" s="69"/>
      <c r="BH204" s="69"/>
    </row>
    <row r="205" spans="1:60" ht="15.75" customHeight="1">
      <c r="A205" s="69"/>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c r="AA205" s="69"/>
      <c r="AB205" s="69"/>
      <c r="AC205" s="69"/>
      <c r="AD205" s="69"/>
      <c r="AE205" s="69"/>
      <c r="AF205" s="69"/>
      <c r="AG205" s="69"/>
      <c r="AH205" s="69"/>
      <c r="AI205" s="69"/>
      <c r="AJ205" s="69"/>
      <c r="AK205" s="69"/>
      <c r="AL205" s="69"/>
      <c r="AM205" s="69"/>
      <c r="AN205" s="69"/>
      <c r="AO205" s="69"/>
      <c r="AP205" s="69"/>
      <c r="AQ205" s="69"/>
      <c r="AR205" s="69"/>
      <c r="AS205" s="69"/>
      <c r="AT205" s="69"/>
      <c r="AU205" s="69"/>
      <c r="AV205" s="69"/>
      <c r="AW205" s="69"/>
      <c r="AX205" s="69"/>
      <c r="AY205" s="69"/>
      <c r="AZ205" s="69"/>
      <c r="BA205" s="69"/>
      <c r="BB205" s="69"/>
      <c r="BC205" s="69"/>
      <c r="BD205" s="69"/>
      <c r="BE205" s="69"/>
      <c r="BF205" s="69"/>
      <c r="BG205" s="69"/>
      <c r="BH205" s="69"/>
    </row>
    <row r="206" spans="1:60" ht="15.75" customHeight="1">
      <c r="A206" s="69"/>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c r="AA206" s="69"/>
      <c r="AB206" s="69"/>
      <c r="AC206" s="69"/>
      <c r="AD206" s="69"/>
      <c r="AE206" s="69"/>
      <c r="AF206" s="69"/>
      <c r="AG206" s="69"/>
      <c r="AH206" s="69"/>
      <c r="AI206" s="69"/>
      <c r="AJ206" s="69"/>
      <c r="AK206" s="69"/>
      <c r="AL206" s="69"/>
      <c r="AM206" s="69"/>
      <c r="AN206" s="69"/>
      <c r="AO206" s="69"/>
      <c r="AP206" s="69"/>
      <c r="AQ206" s="69"/>
      <c r="AR206" s="69"/>
      <c r="AS206" s="69"/>
      <c r="AT206" s="69"/>
      <c r="AU206" s="69"/>
      <c r="AV206" s="69"/>
      <c r="AW206" s="69"/>
      <c r="AX206" s="69"/>
      <c r="AY206" s="69"/>
      <c r="AZ206" s="69"/>
      <c r="BA206" s="69"/>
      <c r="BB206" s="69"/>
      <c r="BC206" s="69"/>
      <c r="BD206" s="69"/>
      <c r="BE206" s="69"/>
      <c r="BF206" s="69"/>
      <c r="BG206" s="69"/>
      <c r="BH206" s="69"/>
    </row>
    <row r="207" spans="1:60" ht="15.75" customHeight="1">
      <c r="A207" s="69"/>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c r="AA207" s="69"/>
      <c r="AB207" s="69"/>
      <c r="AC207" s="69"/>
      <c r="AD207" s="69"/>
      <c r="AE207" s="69"/>
      <c r="AF207" s="69"/>
      <c r="AG207" s="69"/>
      <c r="AH207" s="69"/>
      <c r="AI207" s="69"/>
      <c r="AJ207" s="69"/>
      <c r="AK207" s="69"/>
      <c r="AL207" s="69"/>
      <c r="AM207" s="69"/>
      <c r="AN207" s="69"/>
      <c r="AO207" s="69"/>
      <c r="AP207" s="69"/>
      <c r="AQ207" s="69"/>
      <c r="AR207" s="69"/>
      <c r="AS207" s="69"/>
      <c r="AT207" s="69"/>
      <c r="AU207" s="69"/>
      <c r="AV207" s="69"/>
      <c r="AW207" s="69"/>
      <c r="AX207" s="69"/>
      <c r="AY207" s="69"/>
      <c r="AZ207" s="69"/>
      <c r="BA207" s="69"/>
      <c r="BB207" s="69"/>
      <c r="BC207" s="69"/>
      <c r="BD207" s="69"/>
      <c r="BE207" s="69"/>
      <c r="BF207" s="69"/>
      <c r="BG207" s="69"/>
      <c r="BH207" s="69"/>
    </row>
    <row r="208" spans="1:60" ht="15.75" customHeight="1">
      <c r="A208" s="69"/>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c r="AA208" s="69"/>
      <c r="AB208" s="69"/>
      <c r="AC208" s="69"/>
      <c r="AD208" s="69"/>
      <c r="AE208" s="69"/>
      <c r="AF208" s="69"/>
      <c r="AG208" s="69"/>
      <c r="AH208" s="69"/>
      <c r="AI208" s="69"/>
      <c r="AJ208" s="69"/>
      <c r="AK208" s="69"/>
      <c r="AL208" s="69"/>
      <c r="AM208" s="69"/>
      <c r="AN208" s="69"/>
      <c r="AO208" s="69"/>
      <c r="AP208" s="69"/>
      <c r="AQ208" s="69"/>
      <c r="AR208" s="69"/>
      <c r="AS208" s="69"/>
      <c r="AT208" s="69"/>
      <c r="AU208" s="69"/>
      <c r="AV208" s="69"/>
      <c r="AW208" s="69"/>
      <c r="AX208" s="69"/>
      <c r="AY208" s="69"/>
      <c r="AZ208" s="69"/>
      <c r="BA208" s="69"/>
      <c r="BB208" s="69"/>
      <c r="BC208" s="69"/>
      <c r="BD208" s="69"/>
      <c r="BE208" s="69"/>
      <c r="BF208" s="69"/>
      <c r="BG208" s="69"/>
      <c r="BH208" s="69"/>
    </row>
    <row r="209" spans="1:60" ht="15.75" customHeight="1">
      <c r="A209" s="69"/>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c r="AA209" s="69"/>
      <c r="AB209" s="69"/>
      <c r="AC209" s="69"/>
      <c r="AD209" s="69"/>
      <c r="AE209" s="69"/>
      <c r="AF209" s="69"/>
      <c r="AG209" s="69"/>
      <c r="AH209" s="69"/>
      <c r="AI209" s="69"/>
      <c r="AJ209" s="69"/>
      <c r="AK209" s="69"/>
      <c r="AL209" s="69"/>
      <c r="AM209" s="69"/>
      <c r="AN209" s="69"/>
      <c r="AO209" s="69"/>
      <c r="AP209" s="69"/>
      <c r="AQ209" s="69"/>
      <c r="AR209" s="69"/>
      <c r="AS209" s="69"/>
      <c r="AT209" s="69"/>
      <c r="AU209" s="69"/>
      <c r="AV209" s="69"/>
      <c r="AW209" s="69"/>
      <c r="AX209" s="69"/>
      <c r="AY209" s="69"/>
      <c r="AZ209" s="69"/>
      <c r="BA209" s="69"/>
      <c r="BB209" s="69"/>
      <c r="BC209" s="69"/>
      <c r="BD209" s="69"/>
      <c r="BE209" s="69"/>
      <c r="BF209" s="69"/>
      <c r="BG209" s="69"/>
      <c r="BH209" s="69"/>
    </row>
    <row r="210" spans="1:60" ht="15.75" customHeight="1">
      <c r="A210" s="69"/>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c r="AA210" s="69"/>
      <c r="AB210" s="69"/>
      <c r="AC210" s="69"/>
      <c r="AD210" s="69"/>
      <c r="AE210" s="69"/>
      <c r="AF210" s="69"/>
      <c r="AG210" s="69"/>
      <c r="AH210" s="69"/>
      <c r="AI210" s="69"/>
      <c r="AJ210" s="69"/>
      <c r="AK210" s="69"/>
      <c r="AL210" s="69"/>
      <c r="AM210" s="69"/>
      <c r="AN210" s="69"/>
      <c r="AO210" s="69"/>
      <c r="AP210" s="69"/>
      <c r="AQ210" s="69"/>
      <c r="AR210" s="69"/>
      <c r="AS210" s="69"/>
      <c r="AT210" s="69"/>
      <c r="AU210" s="69"/>
      <c r="AV210" s="69"/>
      <c r="AW210" s="69"/>
      <c r="AX210" s="69"/>
      <c r="AY210" s="69"/>
      <c r="AZ210" s="69"/>
      <c r="BA210" s="69"/>
      <c r="BB210" s="69"/>
      <c r="BC210" s="69"/>
      <c r="BD210" s="69"/>
      <c r="BE210" s="69"/>
      <c r="BF210" s="69"/>
      <c r="BG210" s="69"/>
      <c r="BH210" s="69"/>
    </row>
    <row r="211" spans="1:60" ht="15.75" customHeight="1">
      <c r="A211" s="69"/>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c r="AA211" s="69"/>
      <c r="AB211" s="69"/>
      <c r="AC211" s="69"/>
      <c r="AD211" s="69"/>
      <c r="AE211" s="69"/>
      <c r="AF211" s="69"/>
      <c r="AG211" s="69"/>
      <c r="AH211" s="69"/>
      <c r="AI211" s="69"/>
      <c r="AJ211" s="69"/>
      <c r="AK211" s="69"/>
      <c r="AL211" s="69"/>
      <c r="AM211" s="69"/>
      <c r="AN211" s="69"/>
      <c r="AO211" s="69"/>
      <c r="AP211" s="69"/>
      <c r="AQ211" s="69"/>
      <c r="AR211" s="69"/>
      <c r="AS211" s="69"/>
      <c r="AT211" s="69"/>
      <c r="AU211" s="69"/>
      <c r="AV211" s="69"/>
      <c r="AW211" s="69"/>
      <c r="AX211" s="69"/>
      <c r="AY211" s="69"/>
      <c r="AZ211" s="69"/>
      <c r="BA211" s="69"/>
      <c r="BB211" s="69"/>
      <c r="BC211" s="69"/>
      <c r="BD211" s="69"/>
      <c r="BE211" s="69"/>
      <c r="BF211" s="69"/>
      <c r="BG211" s="69"/>
      <c r="BH211" s="69"/>
    </row>
    <row r="212" spans="1:60" ht="15.75" customHeight="1">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c r="AC212" s="69"/>
      <c r="AD212" s="69"/>
      <c r="AE212" s="69"/>
      <c r="AF212" s="69"/>
      <c r="AG212" s="69"/>
      <c r="AH212" s="69"/>
      <c r="AI212" s="69"/>
      <c r="AJ212" s="69"/>
      <c r="AK212" s="69"/>
      <c r="AL212" s="69"/>
      <c r="AM212" s="69"/>
      <c r="AN212" s="69"/>
      <c r="AO212" s="69"/>
      <c r="AP212" s="69"/>
      <c r="AQ212" s="69"/>
      <c r="AR212" s="69"/>
      <c r="AS212" s="69"/>
      <c r="AT212" s="69"/>
      <c r="AU212" s="69"/>
      <c r="AV212" s="69"/>
      <c r="AW212" s="69"/>
      <c r="AX212" s="69"/>
      <c r="AY212" s="69"/>
      <c r="AZ212" s="69"/>
      <c r="BA212" s="69"/>
      <c r="BB212" s="69"/>
      <c r="BC212" s="69"/>
      <c r="BD212" s="69"/>
      <c r="BE212" s="69"/>
      <c r="BF212" s="69"/>
      <c r="BG212" s="69"/>
      <c r="BH212" s="69"/>
    </row>
    <row r="213" spans="1:60" ht="15.75" customHeight="1">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c r="AC213" s="69"/>
      <c r="AD213" s="69"/>
      <c r="AE213" s="69"/>
      <c r="AF213" s="69"/>
      <c r="AG213" s="69"/>
      <c r="AH213" s="69"/>
      <c r="AI213" s="69"/>
      <c r="AJ213" s="69"/>
      <c r="AK213" s="69"/>
      <c r="AL213" s="69"/>
      <c r="AM213" s="69"/>
      <c r="AN213" s="69"/>
      <c r="AO213" s="69"/>
      <c r="AP213" s="69"/>
      <c r="AQ213" s="69"/>
      <c r="AR213" s="69"/>
      <c r="AS213" s="69"/>
      <c r="AT213" s="69"/>
      <c r="AU213" s="69"/>
      <c r="AV213" s="69"/>
      <c r="AW213" s="69"/>
      <c r="AX213" s="69"/>
      <c r="AY213" s="69"/>
      <c r="AZ213" s="69"/>
      <c r="BA213" s="69"/>
      <c r="BB213" s="69"/>
      <c r="BC213" s="69"/>
      <c r="BD213" s="69"/>
      <c r="BE213" s="69"/>
      <c r="BF213" s="69"/>
      <c r="BG213" s="69"/>
      <c r="BH213" s="69"/>
    </row>
    <row r="214" spans="1:60" ht="15.75" customHeight="1">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c r="AC214" s="69"/>
      <c r="AD214" s="69"/>
      <c r="AE214" s="69"/>
      <c r="AF214" s="69"/>
      <c r="AG214" s="69"/>
      <c r="AH214" s="69"/>
      <c r="AI214" s="69"/>
      <c r="AJ214" s="69"/>
      <c r="AK214" s="69"/>
      <c r="AL214" s="69"/>
      <c r="AM214" s="69"/>
      <c r="AN214" s="69"/>
      <c r="AO214" s="69"/>
      <c r="AP214" s="69"/>
      <c r="AQ214" s="69"/>
      <c r="AR214" s="69"/>
      <c r="AS214" s="69"/>
      <c r="AT214" s="69"/>
      <c r="AU214" s="69"/>
      <c r="AV214" s="69"/>
      <c r="AW214" s="69"/>
      <c r="AX214" s="69"/>
      <c r="AY214" s="69"/>
      <c r="AZ214" s="69"/>
      <c r="BA214" s="69"/>
      <c r="BB214" s="69"/>
      <c r="BC214" s="69"/>
      <c r="BD214" s="69"/>
      <c r="BE214" s="69"/>
      <c r="BF214" s="69"/>
      <c r="BG214" s="69"/>
      <c r="BH214" s="69"/>
    </row>
    <row r="215" spans="1:60" ht="15.75" customHeight="1">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c r="AC215" s="69"/>
      <c r="AD215" s="69"/>
      <c r="AE215" s="69"/>
      <c r="AF215" s="69"/>
      <c r="AG215" s="69"/>
      <c r="AH215" s="69"/>
      <c r="AI215" s="69"/>
      <c r="AJ215" s="69"/>
      <c r="AK215" s="69"/>
      <c r="AL215" s="69"/>
      <c r="AM215" s="69"/>
      <c r="AN215" s="69"/>
      <c r="AO215" s="69"/>
      <c r="AP215" s="69"/>
      <c r="AQ215" s="69"/>
      <c r="AR215" s="69"/>
      <c r="AS215" s="69"/>
      <c r="AT215" s="69"/>
      <c r="AU215" s="69"/>
      <c r="AV215" s="69"/>
      <c r="AW215" s="69"/>
      <c r="AX215" s="69"/>
      <c r="AY215" s="69"/>
      <c r="AZ215" s="69"/>
      <c r="BA215" s="69"/>
      <c r="BB215" s="69"/>
      <c r="BC215" s="69"/>
      <c r="BD215" s="69"/>
      <c r="BE215" s="69"/>
      <c r="BF215" s="69"/>
      <c r="BG215" s="69"/>
      <c r="BH215" s="69"/>
    </row>
    <row r="216" spans="1:60" ht="15.75" customHeight="1">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c r="AC216" s="69"/>
      <c r="AD216" s="69"/>
      <c r="AE216" s="69"/>
      <c r="AF216" s="69"/>
      <c r="AG216" s="69"/>
      <c r="AH216" s="69"/>
      <c r="AI216" s="69"/>
      <c r="AJ216" s="69"/>
      <c r="AK216" s="69"/>
      <c r="AL216" s="69"/>
      <c r="AM216" s="69"/>
      <c r="AN216" s="69"/>
      <c r="AO216" s="69"/>
      <c r="AP216" s="69"/>
      <c r="AQ216" s="69"/>
      <c r="AR216" s="69"/>
      <c r="AS216" s="69"/>
      <c r="AT216" s="69"/>
      <c r="AU216" s="69"/>
      <c r="AV216" s="69"/>
      <c r="AW216" s="69"/>
      <c r="AX216" s="69"/>
      <c r="AY216" s="69"/>
      <c r="AZ216" s="69"/>
      <c r="BA216" s="69"/>
      <c r="BB216" s="69"/>
      <c r="BC216" s="69"/>
      <c r="BD216" s="69"/>
      <c r="BE216" s="69"/>
      <c r="BF216" s="69"/>
      <c r="BG216" s="69"/>
      <c r="BH216" s="69"/>
    </row>
    <row r="217" spans="1:60" ht="15.75" customHeight="1">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c r="AC217" s="69"/>
      <c r="AD217" s="69"/>
      <c r="AE217" s="69"/>
      <c r="AF217" s="69"/>
      <c r="AG217" s="69"/>
      <c r="AH217" s="69"/>
      <c r="AI217" s="69"/>
      <c r="AJ217" s="69"/>
      <c r="AK217" s="69"/>
      <c r="AL217" s="69"/>
      <c r="AM217" s="69"/>
      <c r="AN217" s="69"/>
      <c r="AO217" s="69"/>
      <c r="AP217" s="69"/>
      <c r="AQ217" s="69"/>
      <c r="AR217" s="69"/>
      <c r="AS217" s="69"/>
      <c r="AT217" s="69"/>
      <c r="AU217" s="69"/>
      <c r="AV217" s="69"/>
      <c r="AW217" s="69"/>
      <c r="AX217" s="69"/>
      <c r="AY217" s="69"/>
      <c r="AZ217" s="69"/>
      <c r="BA217" s="69"/>
      <c r="BB217" s="69"/>
      <c r="BC217" s="69"/>
      <c r="BD217" s="69"/>
      <c r="BE217" s="69"/>
      <c r="BF217" s="69"/>
      <c r="BG217" s="69"/>
      <c r="BH217" s="69"/>
    </row>
    <row r="218" spans="1:60" ht="15.75" customHeight="1">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c r="AC218" s="69"/>
      <c r="AD218" s="69"/>
      <c r="AE218" s="69"/>
      <c r="AF218" s="69"/>
      <c r="AG218" s="69"/>
      <c r="AH218" s="69"/>
      <c r="AI218" s="69"/>
      <c r="AJ218" s="69"/>
      <c r="AK218" s="69"/>
      <c r="AL218" s="69"/>
      <c r="AM218" s="69"/>
      <c r="AN218" s="69"/>
      <c r="AO218" s="69"/>
      <c r="AP218" s="69"/>
      <c r="AQ218" s="69"/>
      <c r="AR218" s="69"/>
      <c r="AS218" s="69"/>
      <c r="AT218" s="69"/>
      <c r="AU218" s="69"/>
      <c r="AV218" s="69"/>
      <c r="AW218" s="69"/>
      <c r="AX218" s="69"/>
      <c r="AY218" s="69"/>
      <c r="AZ218" s="69"/>
      <c r="BA218" s="69"/>
      <c r="BB218" s="69"/>
      <c r="BC218" s="69"/>
      <c r="BD218" s="69"/>
      <c r="BE218" s="69"/>
      <c r="BF218" s="69"/>
      <c r="BG218" s="69"/>
      <c r="BH218" s="69"/>
    </row>
    <row r="219" spans="1:60" ht="15.75" customHeight="1">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c r="AC219" s="69"/>
      <c r="AD219" s="69"/>
      <c r="AE219" s="69"/>
      <c r="AF219" s="69"/>
      <c r="AG219" s="69"/>
      <c r="AH219" s="69"/>
      <c r="AI219" s="69"/>
      <c r="AJ219" s="69"/>
      <c r="AK219" s="69"/>
      <c r="AL219" s="69"/>
      <c r="AM219" s="69"/>
      <c r="AN219" s="69"/>
      <c r="AO219" s="69"/>
      <c r="AP219" s="69"/>
      <c r="AQ219" s="69"/>
      <c r="AR219" s="69"/>
      <c r="AS219" s="69"/>
      <c r="AT219" s="69"/>
      <c r="AU219" s="69"/>
      <c r="AV219" s="69"/>
      <c r="AW219" s="69"/>
      <c r="AX219" s="69"/>
      <c r="AY219" s="69"/>
      <c r="AZ219" s="69"/>
      <c r="BA219" s="69"/>
      <c r="BB219" s="69"/>
      <c r="BC219" s="69"/>
      <c r="BD219" s="69"/>
      <c r="BE219" s="69"/>
      <c r="BF219" s="69"/>
      <c r="BG219" s="69"/>
      <c r="BH219" s="69"/>
    </row>
    <row r="220" spans="1:60" ht="15.75" customHeight="1">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c r="AC220" s="69"/>
      <c r="AD220" s="69"/>
      <c r="AE220" s="69"/>
      <c r="AF220" s="69"/>
      <c r="AG220" s="69"/>
      <c r="AH220" s="69"/>
      <c r="AI220" s="69"/>
      <c r="AJ220" s="69"/>
      <c r="AK220" s="69"/>
      <c r="AL220" s="69"/>
      <c r="AM220" s="69"/>
      <c r="AN220" s="69"/>
      <c r="AO220" s="69"/>
      <c r="AP220" s="69"/>
      <c r="AQ220" s="69"/>
      <c r="AR220" s="69"/>
      <c r="AS220" s="69"/>
      <c r="AT220" s="69"/>
      <c r="AU220" s="69"/>
      <c r="AV220" s="69"/>
      <c r="AW220" s="69"/>
      <c r="AX220" s="69"/>
      <c r="AY220" s="69"/>
      <c r="AZ220" s="69"/>
      <c r="BA220" s="69"/>
      <c r="BB220" s="69"/>
      <c r="BC220" s="69"/>
      <c r="BD220" s="69"/>
      <c r="BE220" s="69"/>
      <c r="BF220" s="69"/>
      <c r="BG220" s="69"/>
      <c r="BH220" s="69"/>
    </row>
  </sheetData>
  <mergeCells count="41">
    <mergeCell ref="AN1:AY1"/>
    <mergeCell ref="BE1:BH1"/>
    <mergeCell ref="BE2:BH2"/>
    <mergeCell ref="R2:R3"/>
    <mergeCell ref="Q2:Q3"/>
    <mergeCell ref="AW2:AY2"/>
    <mergeCell ref="AZ2:BB2"/>
    <mergeCell ref="BD2:BD3"/>
    <mergeCell ref="BC2:BC3"/>
    <mergeCell ref="Y2:AA2"/>
    <mergeCell ref="AC2:AC3"/>
    <mergeCell ref="AB2:AB3"/>
    <mergeCell ref="AT2:AV2"/>
    <mergeCell ref="AD2:AD3"/>
    <mergeCell ref="A1:I1"/>
    <mergeCell ref="O2:O3"/>
    <mergeCell ref="S2:S3"/>
    <mergeCell ref="P2:P3"/>
    <mergeCell ref="X2:X3"/>
    <mergeCell ref="B2:B3"/>
    <mergeCell ref="A2:A3"/>
    <mergeCell ref="G2:G3"/>
    <mergeCell ref="I2:I3"/>
    <mergeCell ref="H2:H3"/>
    <mergeCell ref="C2:C3"/>
    <mergeCell ref="D2:D3"/>
    <mergeCell ref="F2:F3"/>
    <mergeCell ref="E2:E3"/>
    <mergeCell ref="K2:K3"/>
    <mergeCell ref="J2:J3"/>
    <mergeCell ref="AQ2:AS2"/>
    <mergeCell ref="AN2:AP2"/>
    <mergeCell ref="T2:T3"/>
    <mergeCell ref="U2:V2"/>
    <mergeCell ref="AE2:AL2"/>
    <mergeCell ref="AM2:AM3"/>
    <mergeCell ref="AE1:AM1"/>
    <mergeCell ref="J1:AD1"/>
    <mergeCell ref="N2:N3"/>
    <mergeCell ref="L2:L3"/>
    <mergeCell ref="M2:M3"/>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H220"/>
  <sheetViews>
    <sheetView workbookViewId="0">
      <pane ySplit="3" topLeftCell="A4" activePane="bottomLeft" state="frozen"/>
      <selection pane="bottomLeft" activeCell="B5" sqref="B5"/>
    </sheetView>
  </sheetViews>
  <sheetFormatPr baseColWidth="10" defaultColWidth="14.42578125" defaultRowHeight="15" customHeight="1"/>
  <cols>
    <col min="1" max="4" width="14.42578125" customWidth="1"/>
    <col min="5" max="5" width="37.85546875" customWidth="1"/>
    <col min="6" max="6" width="122" customWidth="1"/>
    <col min="7" max="7" width="95.28515625" customWidth="1"/>
    <col min="8" max="8" width="70.28515625" customWidth="1"/>
    <col min="9" max="12" width="14.42578125" customWidth="1"/>
    <col min="13" max="13" width="31.42578125" customWidth="1"/>
    <col min="14" max="14" width="14.42578125" customWidth="1"/>
    <col min="15" max="15" width="21.42578125" customWidth="1"/>
    <col min="16" max="16" width="27.28515625" customWidth="1"/>
    <col min="17" max="18" width="14.42578125" customWidth="1"/>
    <col min="19" max="19" width="23.42578125" customWidth="1"/>
    <col min="20" max="20" width="28.42578125" customWidth="1"/>
    <col min="21" max="23" width="14.42578125" customWidth="1"/>
    <col min="24" max="24" width="37.85546875" customWidth="1"/>
    <col min="25" max="27" width="14.42578125" customWidth="1"/>
    <col min="28" max="28" width="27.28515625" customWidth="1"/>
    <col min="29" max="29" width="41.140625" customWidth="1"/>
    <col min="30" max="32" width="14.42578125" customWidth="1"/>
    <col min="33" max="33" width="27.85546875" customWidth="1"/>
    <col min="34" max="34" width="14.42578125" customWidth="1"/>
    <col min="35" max="35" width="26.7109375" customWidth="1"/>
    <col min="36" max="38" width="14.42578125" customWidth="1"/>
    <col min="39" max="39" width="36.140625" customWidth="1"/>
    <col min="40" max="40" width="56.42578125" customWidth="1"/>
    <col min="41" max="42" width="14.42578125" customWidth="1"/>
    <col min="43" max="43" width="29.42578125" customWidth="1"/>
    <col min="44" max="44" width="14.42578125" customWidth="1"/>
    <col min="45" max="45" width="21.85546875" customWidth="1"/>
    <col min="46" max="46" width="123.85546875" customWidth="1"/>
    <col min="47" max="47" width="36.28515625" customWidth="1"/>
    <col min="48" max="48" width="41.7109375" customWidth="1"/>
    <col min="49" max="49" width="69.42578125" customWidth="1"/>
    <col min="50" max="50" width="22.42578125" customWidth="1"/>
    <col min="51" max="51" width="14.42578125" customWidth="1"/>
    <col min="52" max="52" width="21.28515625" customWidth="1"/>
    <col min="53" max="53" width="30" customWidth="1"/>
    <col min="54" max="54" width="30.7109375" customWidth="1"/>
    <col min="55" max="60" width="14.42578125" customWidth="1"/>
  </cols>
  <sheetData>
    <row r="1" spans="1:60" ht="15.75" customHeight="1">
      <c r="A1" s="317" t="s">
        <v>3</v>
      </c>
      <c r="B1" s="285"/>
      <c r="C1" s="285"/>
      <c r="D1" s="285"/>
      <c r="E1" s="285"/>
      <c r="F1" s="285"/>
      <c r="G1" s="285"/>
      <c r="H1" s="285"/>
      <c r="I1" s="286"/>
      <c r="J1" s="319" t="s">
        <v>0</v>
      </c>
      <c r="K1" s="285"/>
      <c r="L1" s="285"/>
      <c r="M1" s="285"/>
      <c r="N1" s="285"/>
      <c r="O1" s="285"/>
      <c r="P1" s="285"/>
      <c r="Q1" s="285"/>
      <c r="R1" s="285"/>
      <c r="S1" s="285"/>
      <c r="T1" s="285"/>
      <c r="U1" s="285"/>
      <c r="V1" s="285"/>
      <c r="W1" s="285"/>
      <c r="X1" s="285"/>
      <c r="Y1" s="285"/>
      <c r="Z1" s="285"/>
      <c r="AA1" s="285"/>
      <c r="AB1" s="285"/>
      <c r="AC1" s="285"/>
      <c r="AD1" s="286"/>
      <c r="AE1" s="320"/>
      <c r="AF1" s="285"/>
      <c r="AG1" s="285"/>
      <c r="AH1" s="285"/>
      <c r="AI1" s="285"/>
      <c r="AJ1" s="285"/>
      <c r="AK1" s="285"/>
      <c r="AL1" s="285"/>
      <c r="AM1" s="286"/>
      <c r="AN1" s="320" t="s">
        <v>131</v>
      </c>
      <c r="AO1" s="285"/>
      <c r="AP1" s="285"/>
      <c r="AQ1" s="285"/>
      <c r="AR1" s="285"/>
      <c r="AS1" s="285"/>
      <c r="AT1" s="285"/>
      <c r="AU1" s="285"/>
      <c r="AV1" s="285"/>
      <c r="AW1" s="285"/>
      <c r="AX1" s="285"/>
      <c r="AY1" s="286"/>
      <c r="AZ1" s="142"/>
      <c r="BA1" s="142"/>
      <c r="BB1" s="142"/>
      <c r="BC1" s="142"/>
      <c r="BD1" s="142"/>
      <c r="BE1" s="320" t="s">
        <v>2</v>
      </c>
      <c r="BF1" s="285"/>
      <c r="BG1" s="285"/>
      <c r="BH1" s="286"/>
    </row>
    <row r="2" spans="1:60" ht="15.75" customHeight="1">
      <c r="A2" s="316" t="s">
        <v>132</v>
      </c>
      <c r="B2" s="316" t="s">
        <v>12</v>
      </c>
      <c r="C2" s="316" t="s">
        <v>133</v>
      </c>
      <c r="D2" s="316" t="s">
        <v>134</v>
      </c>
      <c r="E2" s="316" t="s">
        <v>13</v>
      </c>
      <c r="F2" s="316" t="s">
        <v>597</v>
      </c>
      <c r="G2" s="316" t="s">
        <v>136</v>
      </c>
      <c r="H2" s="316" t="s">
        <v>137</v>
      </c>
      <c r="I2" s="316" t="s">
        <v>234</v>
      </c>
      <c r="J2" s="315" t="s">
        <v>4</v>
      </c>
      <c r="K2" s="315" t="s">
        <v>5</v>
      </c>
      <c r="L2" s="315" t="s">
        <v>6</v>
      </c>
      <c r="M2" s="315" t="s">
        <v>7</v>
      </c>
      <c r="N2" s="315" t="s">
        <v>8</v>
      </c>
      <c r="O2" s="315" t="s">
        <v>9</v>
      </c>
      <c r="P2" s="315" t="s">
        <v>10</v>
      </c>
      <c r="Q2" s="315" t="s">
        <v>598</v>
      </c>
      <c r="R2" s="315" t="s">
        <v>12</v>
      </c>
      <c r="S2" s="315" t="s">
        <v>13</v>
      </c>
      <c r="T2" s="315" t="s">
        <v>14</v>
      </c>
      <c r="U2" s="319" t="s">
        <v>15</v>
      </c>
      <c r="V2" s="286"/>
      <c r="W2" s="143"/>
      <c r="X2" s="315" t="s">
        <v>16</v>
      </c>
      <c r="Y2" s="319" t="s">
        <v>17</v>
      </c>
      <c r="Z2" s="285"/>
      <c r="AA2" s="286"/>
      <c r="AB2" s="315" t="s">
        <v>139</v>
      </c>
      <c r="AC2" s="315" t="s">
        <v>19</v>
      </c>
      <c r="AD2" s="315" t="s">
        <v>20</v>
      </c>
      <c r="AE2" s="320" t="s">
        <v>599</v>
      </c>
      <c r="AF2" s="285"/>
      <c r="AG2" s="285"/>
      <c r="AH2" s="285"/>
      <c r="AI2" s="285"/>
      <c r="AJ2" s="285"/>
      <c r="AK2" s="285"/>
      <c r="AL2" s="286"/>
      <c r="AM2" s="318" t="s">
        <v>600</v>
      </c>
      <c r="AN2" s="320" t="s">
        <v>23</v>
      </c>
      <c r="AO2" s="285"/>
      <c r="AP2" s="286"/>
      <c r="AQ2" s="320" t="s">
        <v>601</v>
      </c>
      <c r="AR2" s="285"/>
      <c r="AS2" s="286"/>
      <c r="AT2" s="320" t="s">
        <v>25</v>
      </c>
      <c r="AU2" s="285"/>
      <c r="AV2" s="286"/>
      <c r="AW2" s="320" t="s">
        <v>26</v>
      </c>
      <c r="AX2" s="285"/>
      <c r="AY2" s="286"/>
      <c r="AZ2" s="320" t="s">
        <v>27</v>
      </c>
      <c r="BA2" s="285"/>
      <c r="BB2" s="286"/>
      <c r="BC2" s="318" t="s">
        <v>140</v>
      </c>
      <c r="BD2" s="318" t="s">
        <v>602</v>
      </c>
      <c r="BE2" s="320"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143" t="s">
        <v>31</v>
      </c>
      <c r="V3" s="143" t="s">
        <v>32</v>
      </c>
      <c r="W3" s="143" t="s">
        <v>33</v>
      </c>
      <c r="X3" s="289"/>
      <c r="Y3" s="143" t="s">
        <v>34</v>
      </c>
      <c r="Z3" s="143" t="s">
        <v>35</v>
      </c>
      <c r="AA3" s="143" t="s">
        <v>36</v>
      </c>
      <c r="AB3" s="289"/>
      <c r="AC3" s="289"/>
      <c r="AD3" s="289"/>
      <c r="AE3" s="142" t="s">
        <v>5</v>
      </c>
      <c r="AF3" s="142" t="s">
        <v>37</v>
      </c>
      <c r="AG3" s="142" t="s">
        <v>38</v>
      </c>
      <c r="AH3" s="142" t="s">
        <v>39</v>
      </c>
      <c r="AI3" s="142" t="s">
        <v>40</v>
      </c>
      <c r="AJ3" s="142" t="s">
        <v>41</v>
      </c>
      <c r="AK3" s="142" t="s">
        <v>42</v>
      </c>
      <c r="AL3" s="142" t="s">
        <v>43</v>
      </c>
      <c r="AM3" s="289"/>
      <c r="AN3" s="142" t="s">
        <v>44</v>
      </c>
      <c r="AO3" s="142" t="s">
        <v>45</v>
      </c>
      <c r="AP3" s="142" t="s">
        <v>46</v>
      </c>
      <c r="AQ3" s="142" t="s">
        <v>44</v>
      </c>
      <c r="AR3" s="142" t="s">
        <v>45</v>
      </c>
      <c r="AS3" s="142" t="s">
        <v>46</v>
      </c>
      <c r="AT3" s="142" t="s">
        <v>44</v>
      </c>
      <c r="AU3" s="142" t="s">
        <v>45</v>
      </c>
      <c r="AV3" s="142" t="s">
        <v>46</v>
      </c>
      <c r="AW3" s="142" t="s">
        <v>44</v>
      </c>
      <c r="AX3" s="142" t="s">
        <v>45</v>
      </c>
      <c r="AY3" s="142" t="s">
        <v>46</v>
      </c>
      <c r="AZ3" s="142" t="s">
        <v>47</v>
      </c>
      <c r="BA3" s="142" t="s">
        <v>48</v>
      </c>
      <c r="BB3" s="142" t="s">
        <v>49</v>
      </c>
      <c r="BC3" s="289"/>
      <c r="BD3" s="289"/>
      <c r="BE3" s="142" t="s">
        <v>50</v>
      </c>
      <c r="BF3" s="142" t="s">
        <v>51</v>
      </c>
      <c r="BG3" s="142" t="s">
        <v>52</v>
      </c>
      <c r="BH3" s="142" t="s">
        <v>53</v>
      </c>
    </row>
    <row r="4" spans="1:60" ht="408.75" customHeight="1">
      <c r="A4" s="144">
        <v>291201004</v>
      </c>
      <c r="B4" s="110" t="s">
        <v>603</v>
      </c>
      <c r="C4" s="144">
        <v>672</v>
      </c>
      <c r="D4" s="144">
        <v>14</v>
      </c>
      <c r="E4" s="145" t="s">
        <v>604</v>
      </c>
      <c r="F4" s="110" t="s">
        <v>605</v>
      </c>
      <c r="G4" s="65" t="s">
        <v>606</v>
      </c>
      <c r="H4" s="65" t="s">
        <v>607</v>
      </c>
      <c r="I4" s="144">
        <v>200</v>
      </c>
      <c r="J4" s="123"/>
      <c r="K4" s="65" t="s">
        <v>60</v>
      </c>
      <c r="L4" s="123" t="s">
        <v>61</v>
      </c>
      <c r="M4" s="65" t="s">
        <v>62</v>
      </c>
      <c r="N4" s="123"/>
      <c r="O4" s="65" t="s">
        <v>311</v>
      </c>
      <c r="P4" s="145" t="s">
        <v>275</v>
      </c>
      <c r="Q4" s="123" t="s">
        <v>99</v>
      </c>
      <c r="R4" s="110" t="s">
        <v>608</v>
      </c>
      <c r="S4" s="145" t="s">
        <v>604</v>
      </c>
      <c r="T4" s="110" t="s">
        <v>609</v>
      </c>
      <c r="U4" s="121" t="s">
        <v>610</v>
      </c>
      <c r="V4" s="121" t="s">
        <v>611</v>
      </c>
      <c r="W4" s="121" t="s">
        <v>612</v>
      </c>
      <c r="X4" s="65" t="s">
        <v>613</v>
      </c>
      <c r="Y4" s="65" t="s">
        <v>315</v>
      </c>
      <c r="Z4" s="65" t="s">
        <v>316</v>
      </c>
      <c r="AA4" s="65" t="s">
        <v>317</v>
      </c>
      <c r="AB4" s="65" t="s">
        <v>607</v>
      </c>
      <c r="AC4" s="114" t="s">
        <v>614</v>
      </c>
      <c r="AD4" s="123"/>
      <c r="AE4" s="65" t="s">
        <v>615</v>
      </c>
      <c r="AF4" s="65" t="s">
        <v>616</v>
      </c>
      <c r="AG4" s="65" t="s">
        <v>62</v>
      </c>
      <c r="AH4" s="65" t="s">
        <v>349</v>
      </c>
      <c r="AI4" s="145" t="s">
        <v>275</v>
      </c>
      <c r="AJ4" s="110" t="s">
        <v>608</v>
      </c>
      <c r="AK4" s="145" t="s">
        <v>604</v>
      </c>
      <c r="AL4" s="71">
        <v>200</v>
      </c>
      <c r="AM4" s="65" t="s">
        <v>617</v>
      </c>
      <c r="AN4" s="65" t="s">
        <v>618</v>
      </c>
      <c r="AO4" s="65" t="s">
        <v>619</v>
      </c>
      <c r="AP4" s="65" t="s">
        <v>620</v>
      </c>
      <c r="AQ4" s="65" t="s">
        <v>621</v>
      </c>
      <c r="AR4" s="65" t="s">
        <v>619</v>
      </c>
      <c r="AS4" s="65" t="s">
        <v>620</v>
      </c>
      <c r="AT4" s="65" t="s">
        <v>622</v>
      </c>
      <c r="AU4" s="65" t="s">
        <v>623</v>
      </c>
      <c r="AV4" s="65" t="s">
        <v>624</v>
      </c>
      <c r="AW4" s="65" t="s">
        <v>625</v>
      </c>
      <c r="AX4" s="65" t="s">
        <v>623</v>
      </c>
      <c r="AY4" s="65" t="s">
        <v>624</v>
      </c>
      <c r="AZ4" s="114" t="s">
        <v>626</v>
      </c>
      <c r="BA4" s="65" t="s">
        <v>607</v>
      </c>
      <c r="BB4" s="65" t="s">
        <v>627</v>
      </c>
      <c r="BC4" s="65"/>
      <c r="BD4" s="65"/>
      <c r="BE4" s="65"/>
      <c r="BF4" s="65"/>
      <c r="BG4" s="65"/>
      <c r="BH4" s="65"/>
    </row>
    <row r="5" spans="1:60" ht="358.5" customHeight="1">
      <c r="A5" s="146">
        <v>291201004</v>
      </c>
      <c r="B5" s="110" t="s">
        <v>603</v>
      </c>
      <c r="C5" s="146">
        <v>672</v>
      </c>
      <c r="D5" s="146">
        <v>14</v>
      </c>
      <c r="E5" s="112" t="s">
        <v>628</v>
      </c>
      <c r="F5" s="122" t="s">
        <v>629</v>
      </c>
      <c r="G5" s="81" t="s">
        <v>630</v>
      </c>
      <c r="H5" s="81" t="s">
        <v>631</v>
      </c>
      <c r="I5" s="146">
        <v>200</v>
      </c>
      <c r="J5" s="128"/>
      <c r="K5" s="81" t="s">
        <v>60</v>
      </c>
      <c r="L5" s="128" t="s">
        <v>632</v>
      </c>
      <c r="M5" s="81" t="s">
        <v>62</v>
      </c>
      <c r="N5" s="128"/>
      <c r="O5" s="81" t="s">
        <v>311</v>
      </c>
      <c r="P5" s="112" t="s">
        <v>275</v>
      </c>
      <c r="Q5" s="128" t="s">
        <v>99</v>
      </c>
      <c r="R5" s="111" t="s">
        <v>608</v>
      </c>
      <c r="S5" s="112" t="s">
        <v>628</v>
      </c>
      <c r="T5" s="111" t="s">
        <v>633</v>
      </c>
      <c r="U5" s="127">
        <v>150</v>
      </c>
      <c r="V5" s="127">
        <v>50</v>
      </c>
      <c r="W5" s="127">
        <v>4.16</v>
      </c>
      <c r="X5" s="81" t="s">
        <v>634</v>
      </c>
      <c r="Y5" s="81" t="s">
        <v>246</v>
      </c>
      <c r="Z5" s="81" t="s">
        <v>316</v>
      </c>
      <c r="AA5" s="81" t="s">
        <v>317</v>
      </c>
      <c r="AB5" s="81" t="s">
        <v>631</v>
      </c>
      <c r="AC5" s="122" t="s">
        <v>635</v>
      </c>
      <c r="AD5" s="128"/>
      <c r="AE5" s="81" t="s">
        <v>615</v>
      </c>
      <c r="AF5" s="81" t="s">
        <v>616</v>
      </c>
      <c r="AG5" s="81" t="s">
        <v>62</v>
      </c>
      <c r="AH5" s="81" t="s">
        <v>349</v>
      </c>
      <c r="AI5" s="112" t="s">
        <v>275</v>
      </c>
      <c r="AJ5" s="111" t="s">
        <v>608</v>
      </c>
      <c r="AK5" s="112" t="s">
        <v>628</v>
      </c>
      <c r="AL5" s="117">
        <v>200</v>
      </c>
      <c r="AM5" s="81" t="s">
        <v>617</v>
      </c>
      <c r="AN5" s="81" t="s">
        <v>618</v>
      </c>
      <c r="AO5" s="81" t="s">
        <v>619</v>
      </c>
      <c r="AP5" s="81" t="s">
        <v>620</v>
      </c>
      <c r="AQ5" s="81" t="s">
        <v>621</v>
      </c>
      <c r="AR5" s="81" t="s">
        <v>619</v>
      </c>
      <c r="AS5" s="81" t="s">
        <v>620</v>
      </c>
      <c r="AT5" s="81" t="s">
        <v>636</v>
      </c>
      <c r="AU5" s="81" t="s">
        <v>637</v>
      </c>
      <c r="AV5" s="81" t="s">
        <v>624</v>
      </c>
      <c r="AW5" s="81" t="s">
        <v>625</v>
      </c>
      <c r="AX5" s="81" t="s">
        <v>638</v>
      </c>
      <c r="AY5" s="81" t="s">
        <v>624</v>
      </c>
      <c r="AZ5" s="122" t="s">
        <v>639</v>
      </c>
      <c r="BA5" s="81" t="s">
        <v>631</v>
      </c>
      <c r="BB5" s="81" t="s">
        <v>627</v>
      </c>
      <c r="BC5" s="81"/>
      <c r="BD5" s="81"/>
      <c r="BE5" s="81"/>
      <c r="BF5" s="81"/>
      <c r="BG5" s="81"/>
      <c r="BH5" s="81"/>
    </row>
    <row r="6" spans="1:60" ht="201.75" customHeight="1">
      <c r="A6" s="146">
        <v>291201004</v>
      </c>
      <c r="B6" s="110" t="s">
        <v>603</v>
      </c>
      <c r="C6" s="146">
        <v>672</v>
      </c>
      <c r="D6" s="146">
        <v>14</v>
      </c>
      <c r="E6" s="112" t="s">
        <v>640</v>
      </c>
      <c r="F6" s="122" t="s">
        <v>641</v>
      </c>
      <c r="G6" s="81" t="s">
        <v>642</v>
      </c>
      <c r="H6" s="128" t="s">
        <v>643</v>
      </c>
      <c r="I6" s="146">
        <v>160</v>
      </c>
      <c r="J6" s="128"/>
      <c r="K6" s="81" t="s">
        <v>60</v>
      </c>
      <c r="L6" s="128" t="s">
        <v>632</v>
      </c>
      <c r="M6" s="81" t="s">
        <v>62</v>
      </c>
      <c r="N6" s="128"/>
      <c r="O6" s="81" t="s">
        <v>311</v>
      </c>
      <c r="P6" s="112" t="s">
        <v>275</v>
      </c>
      <c r="Q6" s="128" t="s">
        <v>99</v>
      </c>
      <c r="R6" s="111" t="s">
        <v>608</v>
      </c>
      <c r="S6" s="112" t="s">
        <v>640</v>
      </c>
      <c r="T6" s="111" t="s">
        <v>644</v>
      </c>
      <c r="U6" s="127" t="s">
        <v>645</v>
      </c>
      <c r="V6" s="127" t="s">
        <v>646</v>
      </c>
      <c r="W6" s="128" t="s">
        <v>647</v>
      </c>
      <c r="X6" s="81" t="s">
        <v>648</v>
      </c>
      <c r="Y6" s="81" t="s">
        <v>246</v>
      </c>
      <c r="Z6" s="81" t="s">
        <v>316</v>
      </c>
      <c r="AA6" s="81" t="s">
        <v>317</v>
      </c>
      <c r="AB6" s="81" t="s">
        <v>643</v>
      </c>
      <c r="AC6" s="122" t="s">
        <v>649</v>
      </c>
      <c r="AD6" s="128"/>
      <c r="AE6" s="81" t="s">
        <v>615</v>
      </c>
      <c r="AF6" s="81" t="s">
        <v>616</v>
      </c>
      <c r="AG6" s="81" t="s">
        <v>62</v>
      </c>
      <c r="AH6" s="81" t="s">
        <v>349</v>
      </c>
      <c r="AI6" s="112" t="s">
        <v>275</v>
      </c>
      <c r="AJ6" s="111" t="s">
        <v>608</v>
      </c>
      <c r="AK6" s="112" t="s">
        <v>640</v>
      </c>
      <c r="AL6" s="117">
        <v>160</v>
      </c>
      <c r="AM6" s="81" t="s">
        <v>617</v>
      </c>
      <c r="AN6" s="81" t="s">
        <v>618</v>
      </c>
      <c r="AO6" s="81" t="s">
        <v>619</v>
      </c>
      <c r="AP6" s="81" t="s">
        <v>620</v>
      </c>
      <c r="AQ6" s="84" t="s">
        <v>650</v>
      </c>
      <c r="AR6" s="81" t="s">
        <v>619</v>
      </c>
      <c r="AS6" s="81" t="s">
        <v>651</v>
      </c>
      <c r="AT6" s="81" t="s">
        <v>652</v>
      </c>
      <c r="AU6" s="81" t="s">
        <v>653</v>
      </c>
      <c r="AV6" s="81" t="s">
        <v>654</v>
      </c>
      <c r="AW6" s="81" t="s">
        <v>655</v>
      </c>
      <c r="AX6" s="81" t="s">
        <v>656</v>
      </c>
      <c r="AY6" s="81" t="s">
        <v>657</v>
      </c>
      <c r="AZ6" s="122" t="s">
        <v>658</v>
      </c>
      <c r="BA6" s="81" t="s">
        <v>643</v>
      </c>
      <c r="BB6" s="81" t="s">
        <v>659</v>
      </c>
      <c r="BC6" s="81"/>
      <c r="BD6" s="81"/>
      <c r="BE6" s="81"/>
      <c r="BF6" s="81"/>
      <c r="BG6" s="81"/>
      <c r="BH6" s="81"/>
    </row>
    <row r="7" spans="1:60" ht="201.75" customHeight="1">
      <c r="A7" s="146">
        <v>291201004</v>
      </c>
      <c r="B7" s="110" t="s">
        <v>603</v>
      </c>
      <c r="C7" s="146">
        <v>672</v>
      </c>
      <c r="D7" s="146">
        <v>14</v>
      </c>
      <c r="E7" s="112" t="s">
        <v>660</v>
      </c>
      <c r="F7" s="122" t="s">
        <v>661</v>
      </c>
      <c r="G7" s="81" t="s">
        <v>662</v>
      </c>
      <c r="H7" s="128" t="s">
        <v>663</v>
      </c>
      <c r="I7" s="146">
        <v>56</v>
      </c>
      <c r="J7" s="128"/>
      <c r="K7" s="81" t="s">
        <v>60</v>
      </c>
      <c r="L7" s="128" t="s">
        <v>632</v>
      </c>
      <c r="M7" s="81" t="s">
        <v>62</v>
      </c>
      <c r="N7" s="128"/>
      <c r="O7" s="81" t="s">
        <v>311</v>
      </c>
      <c r="P7" s="112" t="s">
        <v>275</v>
      </c>
      <c r="Q7" s="128" t="s">
        <v>99</v>
      </c>
      <c r="R7" s="111" t="s">
        <v>608</v>
      </c>
      <c r="S7" s="112" t="s">
        <v>660</v>
      </c>
      <c r="T7" s="111" t="s">
        <v>664</v>
      </c>
      <c r="U7" s="127">
        <v>42</v>
      </c>
      <c r="V7" s="127">
        <v>14</v>
      </c>
      <c r="W7" s="127">
        <v>1.1599999999999999</v>
      </c>
      <c r="X7" s="81" t="s">
        <v>665</v>
      </c>
      <c r="Y7" s="81" t="s">
        <v>246</v>
      </c>
      <c r="Z7" s="81" t="s">
        <v>316</v>
      </c>
      <c r="AA7" s="81" t="s">
        <v>317</v>
      </c>
      <c r="AB7" s="81" t="s">
        <v>666</v>
      </c>
      <c r="AC7" s="122" t="s">
        <v>667</v>
      </c>
      <c r="AD7" s="128"/>
      <c r="AE7" s="81" t="s">
        <v>615</v>
      </c>
      <c r="AF7" s="81" t="s">
        <v>616</v>
      </c>
      <c r="AG7" s="81" t="s">
        <v>62</v>
      </c>
      <c r="AH7" s="81" t="s">
        <v>349</v>
      </c>
      <c r="AI7" s="112" t="s">
        <v>275</v>
      </c>
      <c r="AJ7" s="111" t="s">
        <v>608</v>
      </c>
      <c r="AK7" s="112" t="s">
        <v>660</v>
      </c>
      <c r="AL7" s="117">
        <v>56</v>
      </c>
      <c r="AM7" s="81" t="s">
        <v>617</v>
      </c>
      <c r="AN7" s="81" t="s">
        <v>618</v>
      </c>
      <c r="AO7" s="81" t="s">
        <v>619</v>
      </c>
      <c r="AP7" s="81" t="s">
        <v>620</v>
      </c>
      <c r="AQ7" s="93"/>
      <c r="AR7" s="81"/>
      <c r="AS7" s="81"/>
      <c r="AT7" s="81" t="s">
        <v>668</v>
      </c>
      <c r="AU7" s="81" t="s">
        <v>637</v>
      </c>
      <c r="AV7" s="81" t="s">
        <v>624</v>
      </c>
      <c r="AW7" s="81"/>
      <c r="AX7" s="81"/>
      <c r="AY7" s="81"/>
      <c r="AZ7" s="122" t="s">
        <v>669</v>
      </c>
      <c r="BA7" s="81" t="s">
        <v>666</v>
      </c>
      <c r="BB7" s="81" t="s">
        <v>670</v>
      </c>
      <c r="BC7" s="81"/>
      <c r="BD7" s="81"/>
      <c r="BE7" s="81"/>
      <c r="BF7" s="81"/>
      <c r="BG7" s="81"/>
      <c r="BH7" s="81"/>
    </row>
    <row r="8" spans="1:60" ht="201.75" customHeight="1">
      <c r="A8" s="146">
        <v>291201004</v>
      </c>
      <c r="B8" s="110" t="s">
        <v>603</v>
      </c>
      <c r="C8" s="146">
        <v>672</v>
      </c>
      <c r="D8" s="146">
        <v>14</v>
      </c>
      <c r="E8" s="81" t="s">
        <v>671</v>
      </c>
      <c r="F8" s="128" t="s">
        <v>672</v>
      </c>
      <c r="G8" s="128" t="s">
        <v>673</v>
      </c>
      <c r="H8" s="147" t="s">
        <v>674</v>
      </c>
      <c r="I8" s="127">
        <v>56</v>
      </c>
      <c r="J8" s="128"/>
      <c r="K8" s="81" t="s">
        <v>60</v>
      </c>
      <c r="L8" s="128" t="s">
        <v>632</v>
      </c>
      <c r="M8" s="81" t="s">
        <v>62</v>
      </c>
      <c r="N8" s="128"/>
      <c r="O8" s="81" t="s">
        <v>311</v>
      </c>
      <c r="P8" s="81" t="s">
        <v>126</v>
      </c>
      <c r="Q8" s="128" t="s">
        <v>375</v>
      </c>
      <c r="R8" s="111" t="s">
        <v>608</v>
      </c>
      <c r="S8" s="81" t="s">
        <v>671</v>
      </c>
      <c r="T8" s="81" t="s">
        <v>675</v>
      </c>
      <c r="U8" s="127">
        <v>42</v>
      </c>
      <c r="V8" s="127">
        <v>14</v>
      </c>
      <c r="W8" s="127">
        <v>1.1599999999999999</v>
      </c>
      <c r="X8" s="148" t="s">
        <v>676</v>
      </c>
      <c r="Y8" s="81" t="s">
        <v>246</v>
      </c>
      <c r="Z8" s="81" t="s">
        <v>316</v>
      </c>
      <c r="AA8" s="81" t="s">
        <v>317</v>
      </c>
      <c r="AB8" s="104" t="s">
        <v>674</v>
      </c>
      <c r="AC8" s="81" t="s">
        <v>677</v>
      </c>
      <c r="AD8" s="128"/>
      <c r="AE8" s="81" t="s">
        <v>615</v>
      </c>
      <c r="AF8" s="81" t="s">
        <v>616</v>
      </c>
      <c r="AG8" s="81" t="s">
        <v>62</v>
      </c>
      <c r="AH8" s="119" t="s">
        <v>375</v>
      </c>
      <c r="AI8" s="81" t="s">
        <v>126</v>
      </c>
      <c r="AJ8" s="111" t="s">
        <v>608</v>
      </c>
      <c r="AK8" s="81" t="s">
        <v>671</v>
      </c>
      <c r="AL8" s="149">
        <v>56</v>
      </c>
      <c r="AM8" s="81" t="s">
        <v>617</v>
      </c>
      <c r="AN8" s="81" t="s">
        <v>618</v>
      </c>
      <c r="AO8" s="81" t="s">
        <v>619</v>
      </c>
      <c r="AP8" s="81" t="s">
        <v>620</v>
      </c>
      <c r="AQ8" s="150"/>
      <c r="AR8" s="119"/>
      <c r="AS8" s="119"/>
      <c r="AT8" s="84" t="s">
        <v>636</v>
      </c>
      <c r="AU8" s="84" t="s">
        <v>637</v>
      </c>
      <c r="AV8" s="84" t="s">
        <v>624</v>
      </c>
      <c r="AW8" s="119"/>
      <c r="AX8" s="119"/>
      <c r="AY8" s="119"/>
      <c r="AZ8" s="81" t="s">
        <v>677</v>
      </c>
      <c r="BA8" s="104" t="s">
        <v>674</v>
      </c>
      <c r="BB8" s="119" t="s">
        <v>678</v>
      </c>
      <c r="BC8" s="119"/>
      <c r="BD8" s="119"/>
      <c r="BE8" s="119"/>
      <c r="BF8" s="119"/>
      <c r="BG8" s="119"/>
      <c r="BH8" s="119"/>
    </row>
    <row r="9" spans="1:60" ht="15.75" customHeight="1">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2"/>
      <c r="AF9" s="152"/>
      <c r="AG9" s="152"/>
      <c r="AH9" s="152"/>
      <c r="AI9" s="152"/>
      <c r="AJ9" s="152"/>
      <c r="AK9" s="152"/>
      <c r="AL9" s="152"/>
      <c r="AM9" s="152"/>
      <c r="AN9" s="152"/>
      <c r="AO9" s="152"/>
      <c r="AP9" s="152"/>
      <c r="AQ9" s="153"/>
      <c r="AR9" s="152"/>
      <c r="AS9" s="152"/>
      <c r="AT9" s="152"/>
      <c r="AU9" s="152"/>
      <c r="AV9" s="152"/>
      <c r="AW9" s="152"/>
      <c r="AX9" s="152"/>
      <c r="AY9" s="152"/>
      <c r="AZ9" s="152"/>
      <c r="BA9" s="152"/>
      <c r="BB9" s="152"/>
      <c r="BC9" s="152"/>
      <c r="BD9" s="152"/>
      <c r="BE9" s="152"/>
      <c r="BF9" s="152"/>
      <c r="BG9" s="152"/>
      <c r="BH9" s="152"/>
    </row>
    <row r="10" spans="1:60" ht="15.75" customHeight="1">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2"/>
      <c r="AF10" s="152"/>
      <c r="AG10" s="152"/>
      <c r="AH10" s="152"/>
      <c r="AI10" s="152"/>
      <c r="AJ10" s="152"/>
      <c r="AK10" s="152"/>
      <c r="AL10" s="152"/>
      <c r="AM10" s="152"/>
      <c r="AN10" s="152"/>
      <c r="AO10" s="152"/>
      <c r="AP10" s="152"/>
      <c r="AQ10" s="154"/>
      <c r="AR10" s="152"/>
      <c r="AS10" s="152"/>
      <c r="AT10" s="152"/>
      <c r="AU10" s="152"/>
      <c r="AV10" s="152"/>
      <c r="AW10" s="152"/>
      <c r="AX10" s="152"/>
      <c r="AY10" s="152"/>
      <c r="AZ10" s="152"/>
      <c r="BA10" s="152"/>
      <c r="BB10" s="152"/>
      <c r="BC10" s="152"/>
      <c r="BD10" s="152"/>
      <c r="BE10" s="152"/>
      <c r="BF10" s="152"/>
      <c r="BG10" s="152"/>
      <c r="BH10" s="152"/>
    </row>
    <row r="11" spans="1:60" ht="15.75" customHeight="1">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2"/>
      <c r="AF11" s="152"/>
      <c r="AG11" s="152"/>
      <c r="AH11" s="152"/>
      <c r="AI11" s="152"/>
      <c r="AJ11" s="152"/>
      <c r="AK11" s="152"/>
      <c r="AL11" s="152"/>
      <c r="AM11" s="152"/>
      <c r="AN11" s="152"/>
      <c r="AO11" s="152"/>
      <c r="AP11" s="152"/>
      <c r="AQ11" s="153"/>
      <c r="AR11" s="152"/>
      <c r="AS11" s="152"/>
      <c r="AT11" s="152"/>
      <c r="AU11" s="152"/>
      <c r="AV11" s="152"/>
      <c r="AW11" s="152"/>
      <c r="AX11" s="152"/>
      <c r="AY11" s="152"/>
      <c r="AZ11" s="152"/>
      <c r="BA11" s="152"/>
      <c r="BB11" s="152"/>
      <c r="BC11" s="152"/>
      <c r="BD11" s="152"/>
      <c r="BE11" s="152"/>
      <c r="BF11" s="152"/>
      <c r="BG11" s="152"/>
      <c r="BH11" s="152"/>
    </row>
    <row r="12" spans="1:60" ht="15.75" customHeight="1">
      <c r="A12" s="151"/>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ht="15.75" customHeight="1">
      <c r="A13" s="151"/>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ht="15.75" customHeight="1">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ht="15.75" customHeight="1">
      <c r="A15" s="151"/>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ht="15.75" customHeight="1">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ht="15.75" customHeight="1">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ht="15.75" customHeight="1">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ht="15.75" customHeight="1">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ht="15.75" customHeight="1">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ht="15.75" customHeight="1">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ht="15.75" customHeight="1">
      <c r="A22" s="151"/>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ht="15.75" customHeight="1">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6"/>
      <c r="AF23" s="156"/>
      <c r="AG23" s="156"/>
      <c r="AH23" s="156"/>
      <c r="AI23" s="156"/>
      <c r="AJ23" s="156"/>
      <c r="AK23" s="156"/>
      <c r="AL23" s="156"/>
      <c r="AM23" s="156"/>
      <c r="AN23" s="156"/>
      <c r="AO23" s="156"/>
      <c r="AP23" s="156"/>
      <c r="AQ23" s="156"/>
      <c r="AR23" s="156"/>
      <c r="AS23" s="156"/>
      <c r="AT23" s="156"/>
      <c r="AU23" s="156"/>
      <c r="AV23" s="156"/>
      <c r="AW23" s="156"/>
      <c r="AX23" s="156"/>
      <c r="AY23" s="156"/>
      <c r="AZ23" s="156"/>
      <c r="BA23" s="156"/>
      <c r="BB23" s="156"/>
      <c r="BC23" s="156"/>
      <c r="BD23" s="156"/>
      <c r="BE23" s="156"/>
      <c r="BF23" s="156"/>
      <c r="BG23" s="156"/>
      <c r="BH23" s="156"/>
    </row>
    <row r="24" spans="1:60" ht="15.75" customHeight="1">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row>
    <row r="25" spans="1:60" ht="15.75" customHeight="1">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row>
    <row r="26" spans="1:60" ht="15.75" customHeight="1">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row>
    <row r="27" spans="1:60" ht="15.75" customHeight="1">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row>
    <row r="28" spans="1:60" ht="15.75" customHeight="1">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row>
    <row r="29" spans="1:60" ht="15.75" customHeight="1">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row>
    <row r="30" spans="1:60" ht="15.75" customHeight="1">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row>
    <row r="31" spans="1:60" ht="15.75" customHeight="1">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row>
    <row r="32" spans="1:60" ht="15.75" customHeight="1">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row>
    <row r="33" spans="1:60" ht="15.75" customHeight="1">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row>
    <row r="34" spans="1:60" ht="15.75" customHeight="1">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row>
    <row r="35" spans="1:60" ht="15.75" customHeight="1">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row>
    <row r="36" spans="1:60" ht="15.75" customHeight="1">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row>
    <row r="37" spans="1:60" ht="15.75" customHeight="1">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row>
    <row r="38" spans="1:60" ht="15.75" customHeight="1">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row>
    <row r="39" spans="1:60" ht="15.75" customHeight="1">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row>
    <row r="40" spans="1:60" ht="15.75" customHeight="1">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row>
    <row r="41" spans="1:60" ht="15.75" customHeight="1">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row>
    <row r="42" spans="1:60" ht="15.75" customHeight="1">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row>
    <row r="43" spans="1:60" ht="15.75" customHeight="1">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row>
    <row r="44" spans="1:60" ht="15.75" customHeight="1">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row>
    <row r="45" spans="1:60" ht="15.75" customHeight="1">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row>
    <row r="46" spans="1:60" ht="15.75" customHeight="1">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row>
    <row r="47" spans="1:60" ht="15.75" customHeight="1">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row>
    <row r="48" spans="1:60" ht="15.75" customHeight="1">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row>
    <row r="49" spans="1:60" ht="15.75" customHeight="1">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row>
    <row r="50" spans="1:60" ht="15.75" customHeight="1">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row>
    <row r="51" spans="1:60" ht="15.75" customHeight="1">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row>
    <row r="52" spans="1:60" ht="15.75" customHeight="1">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row>
    <row r="53" spans="1:60" ht="15.75" customHeight="1">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row>
    <row r="54" spans="1:60" ht="15.75" customHeight="1">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row>
    <row r="55" spans="1:60" ht="15.75" customHeight="1">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row>
    <row r="56" spans="1:60" ht="15.75" customHeight="1">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row>
    <row r="57" spans="1:60" ht="15.75" customHeigh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row>
    <row r="58" spans="1:60" ht="15.75" customHeight="1">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row>
    <row r="59" spans="1:60" ht="15.75" customHeight="1">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row>
    <row r="60" spans="1:60" ht="15.75" customHeight="1">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row>
    <row r="61" spans="1:60" ht="15.75" customHeight="1">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row>
    <row r="62" spans="1:60" ht="15.75" customHeight="1">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row>
    <row r="63" spans="1:60" ht="15.75" customHeight="1">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row>
    <row r="64" spans="1:60" ht="15.75" customHeight="1">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row>
    <row r="65" spans="1:60" ht="15.75" customHeight="1">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row>
    <row r="66" spans="1:60" ht="15.75" customHeight="1">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row>
    <row r="67" spans="1:60" ht="15.75" customHeight="1">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row>
    <row r="68" spans="1:60" ht="15.75" customHeight="1">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row>
    <row r="69" spans="1:60" ht="15.75" customHeight="1">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row>
    <row r="70" spans="1:60" ht="15.75" customHeight="1">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row>
    <row r="71" spans="1:60" ht="15.75" customHeight="1">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row>
    <row r="72" spans="1:60" ht="15.75" customHeight="1">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row>
    <row r="73" spans="1:60" ht="15.75" customHeigh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row>
    <row r="74" spans="1:60" ht="15.75" customHeight="1">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row>
    <row r="75" spans="1:60" ht="15.75" customHeight="1">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row>
    <row r="76" spans="1:60" ht="15.75" customHeight="1">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row>
    <row r="77" spans="1:60" ht="15.75" customHeight="1">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row>
    <row r="78" spans="1:60" ht="15.75" customHeight="1">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row>
    <row r="79" spans="1:60" ht="15.75" customHeight="1">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row>
    <row r="80" spans="1:60" ht="15.75" customHeight="1">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row>
    <row r="81" spans="1:60" ht="15.75" customHeight="1">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row>
    <row r="82" spans="1:60" ht="15.75" customHeight="1">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row>
    <row r="83" spans="1:60" ht="15.75" customHeight="1">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row>
    <row r="84" spans="1:60" ht="15.75" customHeight="1">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row>
    <row r="85" spans="1:60" ht="15.75" customHeight="1">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row>
    <row r="86" spans="1:60" ht="15.75" customHeight="1">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row>
    <row r="87" spans="1:60" ht="15.75" customHeight="1">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row>
    <row r="88" spans="1:60" ht="15.75" customHeight="1">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row>
    <row r="89" spans="1:60" ht="15.75" customHeight="1">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row>
    <row r="90" spans="1:60" ht="15.75" customHeight="1">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row>
    <row r="91" spans="1:60" ht="15.75" customHeight="1">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row>
    <row r="92" spans="1:60" ht="15.75" customHeight="1">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row>
    <row r="93" spans="1:60" ht="15.75" customHeight="1">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row>
    <row r="94" spans="1:60" ht="15.75" customHeight="1">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row>
    <row r="95" spans="1:60" ht="15.75" customHeight="1">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row>
    <row r="96" spans="1:60" ht="15.75" customHeight="1">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row>
    <row r="97" spans="1:60" ht="15.75" customHeight="1">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row>
    <row r="98" spans="1:60" ht="15.75" customHeight="1">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row>
    <row r="99" spans="1:60" ht="15.75" customHeight="1">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row>
    <row r="100" spans="1:60" ht="15.75" customHeight="1">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row>
    <row r="101" spans="1:60" ht="15.75" customHeight="1">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row>
    <row r="102" spans="1:60" ht="15.75" customHeight="1">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row>
    <row r="103" spans="1:60" ht="15.75" customHeight="1">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row>
    <row r="104" spans="1:60" ht="15.75" customHeight="1">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row>
    <row r="105" spans="1:60" ht="15.75" customHeight="1">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row>
    <row r="106" spans="1:60" ht="15.75" customHeight="1">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row>
    <row r="107" spans="1:60" ht="15.75" customHeight="1">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row>
    <row r="108" spans="1:60" ht="15.75" customHeight="1">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row>
    <row r="109" spans="1:60" ht="15.75" customHeight="1">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row>
    <row r="110" spans="1:60" ht="15.75" customHeight="1">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row>
    <row r="111" spans="1:60" ht="15.75" customHeight="1">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row>
    <row r="112" spans="1:60" ht="15.75" customHeight="1">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row>
    <row r="113" spans="1:60" ht="15.75" customHeight="1">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row>
    <row r="114" spans="1:60" ht="15.75" customHeight="1">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row>
    <row r="115" spans="1:60" ht="15.75" customHeight="1">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row>
    <row r="116" spans="1:60" ht="15.75" customHeight="1">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row>
    <row r="117" spans="1:60" ht="15.75" customHeight="1">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row>
    <row r="118" spans="1:60" ht="15.75" customHeight="1">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row>
    <row r="119" spans="1:60" ht="15.75" customHeight="1">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row>
    <row r="120" spans="1:60" ht="15.75" customHeight="1">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row>
    <row r="121" spans="1:60" ht="15.75" customHeight="1">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row>
    <row r="122" spans="1:60" ht="15.75" customHeight="1">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row>
    <row r="123" spans="1:60" ht="15.75" customHeight="1">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row>
    <row r="124" spans="1:60" ht="15.75" customHeight="1">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row>
    <row r="125" spans="1:60" ht="15.75" customHeight="1">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row>
    <row r="126" spans="1:60" ht="15.75" customHeight="1">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row>
    <row r="127" spans="1:60" ht="15.75" customHeight="1">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row>
    <row r="128" spans="1:60" ht="15.75" customHeight="1">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row>
    <row r="129" spans="1:60" ht="15.75" customHeight="1">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row>
    <row r="130" spans="1:60" ht="15.75" customHeight="1">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row>
    <row r="131" spans="1:60" ht="15.75" customHeight="1">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row>
    <row r="132" spans="1:60" ht="15.75" customHeight="1">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row>
    <row r="133" spans="1:60" ht="15.75" customHeight="1">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row>
    <row r="134" spans="1:60" ht="15.75" customHeight="1">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row>
    <row r="135" spans="1:60" ht="15.75" customHeight="1">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row>
    <row r="136" spans="1:60" ht="15.75" customHeight="1">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row>
    <row r="137" spans="1:60" ht="15.75" customHeight="1">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row>
    <row r="138" spans="1:60" ht="15.75" customHeight="1">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row>
    <row r="139" spans="1:60" ht="15.75" customHeight="1">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row>
    <row r="140" spans="1:60" ht="15.75" customHeight="1">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row>
    <row r="141" spans="1:60" ht="15.75" customHeight="1">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53"/>
    </row>
    <row r="142" spans="1:60" ht="15.75" customHeight="1">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row>
    <row r="143" spans="1:60" ht="15.75" customHeight="1">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53"/>
    </row>
    <row r="144" spans="1:60" ht="15.75" customHeight="1">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row>
    <row r="145" spans="1:60" ht="15.75" customHeight="1">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row>
    <row r="146" spans="1:60" ht="15.75" customHeight="1">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row>
    <row r="147" spans="1:60" ht="15.75" customHeight="1">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c r="BH147" s="153"/>
    </row>
    <row r="148" spans="1:60" ht="15.75" customHeight="1">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53"/>
    </row>
    <row r="149" spans="1:60" ht="15.75" customHeight="1">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row>
    <row r="150" spans="1:60" ht="15.75" customHeight="1">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53"/>
    </row>
    <row r="151" spans="1:60" ht="15.75" customHeight="1">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row>
    <row r="152" spans="1:60" ht="15.75" customHeight="1">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53"/>
    </row>
    <row r="153" spans="1:60" ht="15.75" customHeight="1">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row>
    <row r="154" spans="1:60" ht="15.75" customHeight="1">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53"/>
    </row>
    <row r="155" spans="1:60" ht="15.75" customHeight="1">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c r="BH155" s="153"/>
    </row>
    <row r="156" spans="1:60" ht="15.75" customHeight="1">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53"/>
    </row>
    <row r="157" spans="1:60" ht="15.75" customHeight="1">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53"/>
    </row>
    <row r="158" spans="1:60" ht="15.75" customHeight="1">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row>
    <row r="159" spans="1:60" ht="15.75" customHeight="1">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row>
    <row r="160" spans="1:60" ht="15.75" customHeight="1">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53"/>
    </row>
    <row r="161" spans="1:60" ht="15.75" customHeight="1">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row>
    <row r="162" spans="1:60" ht="15.75" customHeight="1">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53"/>
    </row>
    <row r="163" spans="1:60" ht="15.75" customHeight="1">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row>
    <row r="164" spans="1:60" ht="15.75" customHeight="1">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row>
    <row r="165" spans="1:60" ht="15.75" customHeight="1">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row>
    <row r="166" spans="1:60" ht="15.75" customHeight="1">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row>
    <row r="167" spans="1:60" ht="15.75" customHeight="1">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row>
    <row r="168" spans="1:60" ht="15.75" customHeight="1">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53"/>
    </row>
    <row r="169" spans="1:60" ht="15.75" customHeight="1">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row>
    <row r="170" spans="1:60" ht="15.75" customHeight="1">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row>
    <row r="171" spans="1:60" ht="15.75" customHeight="1">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row>
    <row r="172" spans="1:60" ht="15.75" customHeight="1">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53"/>
    </row>
    <row r="173" spans="1:60" ht="15.75" customHeight="1">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53"/>
    </row>
    <row r="174" spans="1:60" ht="15.75" customHeight="1">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53"/>
    </row>
    <row r="175" spans="1:60" ht="15.75" customHeight="1">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53"/>
    </row>
    <row r="176" spans="1:60" ht="15.75" customHeight="1">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row>
    <row r="177" spans="1:60" ht="15.75" customHeight="1">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53"/>
    </row>
    <row r="178" spans="1:60" ht="15.75" customHeight="1">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c r="BH178" s="153"/>
    </row>
    <row r="179" spans="1:60" ht="15.75" customHeight="1">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53"/>
    </row>
    <row r="180" spans="1:60" ht="15.75" customHeight="1">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c r="BH180" s="153"/>
    </row>
    <row r="181" spans="1:60" ht="15.75" customHeight="1">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row>
    <row r="182" spans="1:60" ht="15.75" customHeight="1">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row>
    <row r="183" spans="1:60" ht="15.75" customHeight="1">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row>
    <row r="184" spans="1:60" ht="15.75" customHeight="1">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53"/>
    </row>
    <row r="185" spans="1:60" ht="15.75" customHeight="1">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row>
    <row r="186" spans="1:60" ht="15.75" customHeight="1">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53"/>
    </row>
    <row r="187" spans="1:60" ht="15.75" customHeight="1">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53"/>
    </row>
    <row r="188" spans="1:60" ht="15.75" customHeight="1">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53"/>
    </row>
    <row r="189" spans="1:60" ht="15.75" customHeight="1">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53"/>
    </row>
    <row r="190" spans="1:60" ht="15.75" customHeight="1">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53"/>
    </row>
    <row r="191" spans="1:60" ht="15.75" customHeight="1">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53"/>
    </row>
    <row r="192" spans="1:60" ht="15.75" customHeight="1">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53"/>
    </row>
    <row r="193" spans="1:60" ht="15.75" customHeight="1">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c r="AC193" s="153"/>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53"/>
    </row>
    <row r="194" spans="1:60" ht="15.75" customHeight="1">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c r="AC194" s="153"/>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53"/>
    </row>
    <row r="195" spans="1:60" ht="15.75" customHeight="1">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c r="AC195" s="153"/>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53"/>
    </row>
    <row r="196" spans="1:60" ht="15.75" customHeight="1">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c r="AC196" s="153"/>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53"/>
    </row>
    <row r="197" spans="1:60" ht="15.75" customHeight="1">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c r="AC197" s="153"/>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53"/>
    </row>
    <row r="198" spans="1:60" ht="15.75" customHeight="1">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c r="AC198" s="153"/>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53"/>
    </row>
    <row r="199" spans="1:60" ht="15.75" customHeight="1">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c r="AC199" s="153"/>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53"/>
    </row>
    <row r="200" spans="1:60" ht="15.75" customHeight="1">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c r="AC200" s="153"/>
      <c r="AD200" s="153"/>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53"/>
    </row>
    <row r="201" spans="1:60" ht="15.75" customHeight="1">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c r="AC201" s="153"/>
      <c r="AD201" s="153"/>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c r="BH201" s="153"/>
    </row>
    <row r="202" spans="1:60" ht="15.75" customHeight="1">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c r="AC202" s="153"/>
      <c r="AD202" s="153"/>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53"/>
    </row>
    <row r="203" spans="1:60" ht="15.75" customHeight="1">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c r="AC203" s="153"/>
      <c r="AD203" s="153"/>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53"/>
    </row>
    <row r="204" spans="1:60" ht="15.75" customHeight="1">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c r="AC204" s="153"/>
      <c r="AD204" s="153"/>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53"/>
    </row>
    <row r="205" spans="1:60" ht="15.75" customHeight="1">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c r="AC205" s="153"/>
      <c r="AD205" s="153"/>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53"/>
    </row>
    <row r="206" spans="1:60" ht="15.75" customHeight="1">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c r="AC206" s="153"/>
      <c r="AD206" s="153"/>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53"/>
    </row>
    <row r="207" spans="1:60" ht="15.75" customHeight="1">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c r="AC207" s="153"/>
      <c r="AD207" s="153"/>
      <c r="AE207" s="153"/>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53"/>
    </row>
    <row r="208" spans="1:60" ht="15.75" customHeight="1">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c r="AC208" s="153"/>
      <c r="AD208" s="153"/>
      <c r="AE208" s="153"/>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53"/>
    </row>
    <row r="209" spans="1:60" ht="15.75" customHeight="1">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c r="AC209" s="153"/>
      <c r="AD209" s="153"/>
      <c r="AE209" s="153"/>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53"/>
    </row>
    <row r="210" spans="1:60" ht="15.75" customHeight="1">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c r="AC210" s="153"/>
      <c r="AD210" s="153"/>
      <c r="AE210" s="153"/>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53"/>
    </row>
    <row r="211" spans="1:60" ht="15.75" customHeight="1">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c r="AC211" s="153"/>
      <c r="AD211" s="153"/>
      <c r="AE211" s="153"/>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53"/>
    </row>
    <row r="212" spans="1:60" ht="15.75" customHeight="1">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c r="AC212" s="153"/>
      <c r="AD212" s="153"/>
      <c r="AE212" s="153"/>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53"/>
    </row>
    <row r="213" spans="1:60" ht="15.75" customHeight="1">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c r="AC213" s="153"/>
      <c r="AD213" s="153"/>
      <c r="AE213" s="153"/>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53"/>
    </row>
    <row r="214" spans="1:60" ht="15.75" customHeight="1">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c r="AC214" s="153"/>
      <c r="AD214" s="153"/>
      <c r="AE214" s="153"/>
      <c r="AF214" s="153"/>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53"/>
    </row>
    <row r="215" spans="1:60" ht="15.75" customHeight="1">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c r="AC215" s="153"/>
      <c r="AD215" s="153"/>
      <c r="AE215" s="153"/>
      <c r="AF215" s="153"/>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row>
    <row r="216" spans="1:60" ht="15.75" customHeight="1">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c r="AC216" s="153"/>
      <c r="AD216" s="153"/>
      <c r="AE216" s="153"/>
      <c r="AF216" s="153"/>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row>
    <row r="217" spans="1:60" ht="15.75" customHeight="1">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c r="AC217" s="153"/>
      <c r="AD217" s="153"/>
      <c r="AE217" s="153"/>
      <c r="AF217" s="153"/>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row>
    <row r="218" spans="1:60" ht="15.75" customHeight="1">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c r="AC218" s="153"/>
      <c r="AD218" s="153"/>
      <c r="AE218" s="153"/>
      <c r="AF218" s="153"/>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c r="BH218" s="153"/>
    </row>
    <row r="219" spans="1:60" ht="15.75" customHeight="1">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c r="AC219" s="153"/>
      <c r="AD219" s="153"/>
      <c r="AE219" s="153"/>
      <c r="AF219" s="153"/>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c r="BH219" s="153"/>
    </row>
    <row r="220" spans="1:60" ht="15.75" customHeight="1">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c r="AC220" s="153"/>
      <c r="AD220" s="153"/>
      <c r="AE220" s="153"/>
      <c r="AF220" s="153"/>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c r="BH220" s="153"/>
    </row>
  </sheetData>
  <mergeCells count="41">
    <mergeCell ref="BE1:BH1"/>
    <mergeCell ref="BE2:BH2"/>
    <mergeCell ref="AT2:AV2"/>
    <mergeCell ref="AQ2:AS2"/>
    <mergeCell ref="AN1:AY1"/>
    <mergeCell ref="AW2:AY2"/>
    <mergeCell ref="AZ2:BB2"/>
    <mergeCell ref="A1:I1"/>
    <mergeCell ref="AC2:AC3"/>
    <mergeCell ref="AB2:AB3"/>
    <mergeCell ref="BD2:BD3"/>
    <mergeCell ref="BC2:BC3"/>
    <mergeCell ref="AM2:AM3"/>
    <mergeCell ref="U2:V2"/>
    <mergeCell ref="AD2:AD3"/>
    <mergeCell ref="Y2:AA2"/>
    <mergeCell ref="X2:X3"/>
    <mergeCell ref="AE2:AL2"/>
    <mergeCell ref="AN2:AP2"/>
    <mergeCell ref="AE1:AM1"/>
    <mergeCell ref="J1:AD1"/>
    <mergeCell ref="N2:N3"/>
    <mergeCell ref="O2:O3"/>
    <mergeCell ref="T2:T3"/>
    <mergeCell ref="K2:K3"/>
    <mergeCell ref="S2:S3"/>
    <mergeCell ref="R2:R3"/>
    <mergeCell ref="Q2:Q3"/>
    <mergeCell ref="P2:P3"/>
    <mergeCell ref="L2:L3"/>
    <mergeCell ref="M2:M3"/>
    <mergeCell ref="J2:J3"/>
    <mergeCell ref="G2:G3"/>
    <mergeCell ref="I2:I3"/>
    <mergeCell ref="H2:H3"/>
    <mergeCell ref="A2:A3"/>
    <mergeCell ref="C2:C3"/>
    <mergeCell ref="B2:B3"/>
    <mergeCell ref="D2:D3"/>
    <mergeCell ref="F2:F3"/>
    <mergeCell ref="E2:E3"/>
  </mergeCells>
  <pageMargins left="0.7" right="0.7" top="0.75" bottom="0.75" header="0" footer="0"/>
  <pageSetup orientation="landscape"/>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H220"/>
  <sheetViews>
    <sheetView workbookViewId="0">
      <selection sqref="A1:I1"/>
    </sheetView>
  </sheetViews>
  <sheetFormatPr baseColWidth="10" defaultColWidth="14.42578125" defaultRowHeight="15" customHeight="1"/>
  <cols>
    <col min="1" max="4" width="14.42578125" customWidth="1"/>
    <col min="5" max="5" width="23.140625" customWidth="1"/>
    <col min="6" max="6" width="78.140625" customWidth="1"/>
    <col min="7" max="7" width="101.140625" customWidth="1"/>
    <col min="8" max="8" width="56.42578125" customWidth="1"/>
    <col min="9" max="12" width="14.42578125" customWidth="1"/>
    <col min="13" max="13" width="36.7109375" customWidth="1"/>
    <col min="14" max="23" width="14.42578125" customWidth="1"/>
    <col min="24" max="24" width="17.7109375" customWidth="1"/>
    <col min="25" max="27" width="14.42578125" customWidth="1"/>
    <col min="28" max="28" width="27.28515625" customWidth="1"/>
    <col min="29" max="29" width="43.85546875" customWidth="1"/>
    <col min="30" max="32" width="14.42578125" customWidth="1"/>
    <col min="33" max="33" width="25.42578125" customWidth="1"/>
    <col min="34" max="38" width="14.42578125" customWidth="1"/>
    <col min="39" max="39" width="65.140625" customWidth="1"/>
    <col min="40" max="40" width="51.42578125" customWidth="1"/>
    <col min="41" max="41" width="26.85546875" customWidth="1"/>
    <col min="42" max="42" width="37.28515625" customWidth="1"/>
    <col min="43" max="43" width="77.140625" customWidth="1"/>
    <col min="44" max="44" width="34.42578125" customWidth="1"/>
    <col min="45" max="45" width="29.85546875" customWidth="1"/>
    <col min="46" max="46" width="75.28515625" customWidth="1"/>
    <col min="47" max="48" width="22.42578125" customWidth="1"/>
    <col min="49" max="51" width="14.42578125" customWidth="1"/>
    <col min="52" max="52" width="26" customWidth="1"/>
    <col min="53" max="53" width="26.28515625" customWidth="1"/>
    <col min="54" max="54" width="34.85546875" customWidth="1"/>
    <col min="55" max="55" width="66.28515625" customWidth="1"/>
    <col min="56" max="56" width="30.42578125" customWidth="1"/>
    <col min="57" max="60" width="14.42578125" customWidth="1"/>
  </cols>
  <sheetData>
    <row r="1" spans="1:60" ht="15.75" customHeight="1">
      <c r="A1" s="323" t="s">
        <v>3</v>
      </c>
      <c r="B1" s="285"/>
      <c r="C1" s="285"/>
      <c r="D1" s="285"/>
      <c r="E1" s="285"/>
      <c r="F1" s="285"/>
      <c r="G1" s="285"/>
      <c r="H1" s="285"/>
      <c r="I1" s="286"/>
      <c r="J1" s="324" t="s">
        <v>0</v>
      </c>
      <c r="K1" s="285"/>
      <c r="L1" s="285"/>
      <c r="M1" s="285"/>
      <c r="N1" s="285"/>
      <c r="O1" s="285"/>
      <c r="P1" s="285"/>
      <c r="Q1" s="285"/>
      <c r="R1" s="285"/>
      <c r="S1" s="285"/>
      <c r="T1" s="285"/>
      <c r="U1" s="285"/>
      <c r="V1" s="285"/>
      <c r="W1" s="285"/>
      <c r="X1" s="285"/>
      <c r="Y1" s="285"/>
      <c r="Z1" s="285"/>
      <c r="AA1" s="285"/>
      <c r="AB1" s="285"/>
      <c r="AC1" s="285"/>
      <c r="AD1" s="286"/>
      <c r="AE1" s="326"/>
      <c r="AF1" s="285"/>
      <c r="AG1" s="285"/>
      <c r="AH1" s="285"/>
      <c r="AI1" s="285"/>
      <c r="AJ1" s="285"/>
      <c r="AK1" s="285"/>
      <c r="AL1" s="285"/>
      <c r="AM1" s="286"/>
      <c r="AN1" s="326" t="s">
        <v>131</v>
      </c>
      <c r="AO1" s="285"/>
      <c r="AP1" s="285"/>
      <c r="AQ1" s="285"/>
      <c r="AR1" s="285"/>
      <c r="AS1" s="285"/>
      <c r="AT1" s="285"/>
      <c r="AU1" s="285"/>
      <c r="AV1" s="285"/>
      <c r="AW1" s="285"/>
      <c r="AX1" s="285"/>
      <c r="AY1" s="286"/>
      <c r="AZ1" s="157"/>
      <c r="BA1" s="157"/>
      <c r="BB1" s="157"/>
      <c r="BC1" s="157"/>
      <c r="BD1" s="157"/>
      <c r="BE1" s="326" t="s">
        <v>2</v>
      </c>
      <c r="BF1" s="285"/>
      <c r="BG1" s="285"/>
      <c r="BH1" s="286"/>
    </row>
    <row r="2" spans="1:60" ht="15.75" customHeight="1">
      <c r="A2" s="322" t="s">
        <v>132</v>
      </c>
      <c r="B2" s="322" t="s">
        <v>12</v>
      </c>
      <c r="C2" s="322" t="s">
        <v>133</v>
      </c>
      <c r="D2" s="322" t="s">
        <v>134</v>
      </c>
      <c r="E2" s="322" t="s">
        <v>13</v>
      </c>
      <c r="F2" s="322" t="s">
        <v>135</v>
      </c>
      <c r="G2" s="322" t="s">
        <v>136</v>
      </c>
      <c r="H2" s="322" t="s">
        <v>137</v>
      </c>
      <c r="I2" s="322" t="s">
        <v>234</v>
      </c>
      <c r="J2" s="321" t="s">
        <v>4</v>
      </c>
      <c r="K2" s="321" t="s">
        <v>5</v>
      </c>
      <c r="L2" s="321" t="s">
        <v>6</v>
      </c>
      <c r="M2" s="321" t="s">
        <v>7</v>
      </c>
      <c r="N2" s="321" t="s">
        <v>8</v>
      </c>
      <c r="O2" s="321" t="s">
        <v>9</v>
      </c>
      <c r="P2" s="321" t="s">
        <v>10</v>
      </c>
      <c r="Q2" s="321" t="s">
        <v>598</v>
      </c>
      <c r="R2" s="321" t="s">
        <v>12</v>
      </c>
      <c r="S2" s="321" t="s">
        <v>13</v>
      </c>
      <c r="T2" s="321" t="s">
        <v>14</v>
      </c>
      <c r="U2" s="324" t="s">
        <v>15</v>
      </c>
      <c r="V2" s="286"/>
      <c r="W2" s="158"/>
      <c r="X2" s="321" t="s">
        <v>16</v>
      </c>
      <c r="Y2" s="324" t="s">
        <v>17</v>
      </c>
      <c r="Z2" s="285"/>
      <c r="AA2" s="286"/>
      <c r="AB2" s="321" t="s">
        <v>139</v>
      </c>
      <c r="AC2" s="321" t="s">
        <v>19</v>
      </c>
      <c r="AD2" s="321" t="s">
        <v>20</v>
      </c>
      <c r="AE2" s="326" t="s">
        <v>599</v>
      </c>
      <c r="AF2" s="285"/>
      <c r="AG2" s="285"/>
      <c r="AH2" s="285"/>
      <c r="AI2" s="285"/>
      <c r="AJ2" s="285"/>
      <c r="AK2" s="285"/>
      <c r="AL2" s="286"/>
      <c r="AM2" s="325" t="s">
        <v>600</v>
      </c>
      <c r="AN2" s="326" t="s">
        <v>23</v>
      </c>
      <c r="AO2" s="285"/>
      <c r="AP2" s="286"/>
      <c r="AQ2" s="326" t="s">
        <v>601</v>
      </c>
      <c r="AR2" s="285"/>
      <c r="AS2" s="286"/>
      <c r="AT2" s="326" t="s">
        <v>25</v>
      </c>
      <c r="AU2" s="285"/>
      <c r="AV2" s="286"/>
      <c r="AW2" s="326" t="s">
        <v>26</v>
      </c>
      <c r="AX2" s="285"/>
      <c r="AY2" s="286"/>
      <c r="AZ2" s="326" t="s">
        <v>27</v>
      </c>
      <c r="BA2" s="285"/>
      <c r="BB2" s="286"/>
      <c r="BC2" s="325" t="s">
        <v>140</v>
      </c>
      <c r="BD2" s="325" t="s">
        <v>602</v>
      </c>
      <c r="BE2" s="326" t="s">
        <v>30</v>
      </c>
      <c r="BF2" s="285"/>
      <c r="BG2" s="285"/>
      <c r="BH2" s="286"/>
    </row>
    <row r="3" spans="1:60" ht="33" customHeight="1">
      <c r="A3" s="299"/>
      <c r="B3" s="299"/>
      <c r="C3" s="289"/>
      <c r="D3" s="289"/>
      <c r="E3" s="289"/>
      <c r="F3" s="289"/>
      <c r="G3" s="289"/>
      <c r="H3" s="289"/>
      <c r="I3" s="289"/>
      <c r="J3" s="289"/>
      <c r="K3" s="289"/>
      <c r="L3" s="289"/>
      <c r="M3" s="289"/>
      <c r="N3" s="289"/>
      <c r="O3" s="289"/>
      <c r="P3" s="289"/>
      <c r="Q3" s="289"/>
      <c r="R3" s="289"/>
      <c r="S3" s="289"/>
      <c r="T3" s="289"/>
      <c r="U3" s="158" t="s">
        <v>31</v>
      </c>
      <c r="V3" s="158" t="s">
        <v>32</v>
      </c>
      <c r="W3" s="158" t="s">
        <v>33</v>
      </c>
      <c r="X3" s="289"/>
      <c r="Y3" s="158" t="s">
        <v>34</v>
      </c>
      <c r="Z3" s="158" t="s">
        <v>35</v>
      </c>
      <c r="AA3" s="158" t="s">
        <v>36</v>
      </c>
      <c r="AB3" s="289"/>
      <c r="AC3" s="289"/>
      <c r="AD3" s="289"/>
      <c r="AE3" s="157" t="s">
        <v>5</v>
      </c>
      <c r="AF3" s="157" t="s">
        <v>37</v>
      </c>
      <c r="AG3" s="157" t="s">
        <v>38</v>
      </c>
      <c r="AH3" s="157" t="s">
        <v>39</v>
      </c>
      <c r="AI3" s="157" t="s">
        <v>40</v>
      </c>
      <c r="AJ3" s="157" t="s">
        <v>41</v>
      </c>
      <c r="AK3" s="157" t="s">
        <v>42</v>
      </c>
      <c r="AL3" s="157" t="s">
        <v>43</v>
      </c>
      <c r="AM3" s="289"/>
      <c r="AN3" s="157" t="s">
        <v>44</v>
      </c>
      <c r="AO3" s="157" t="s">
        <v>45</v>
      </c>
      <c r="AP3" s="157" t="s">
        <v>46</v>
      </c>
      <c r="AQ3" s="157" t="s">
        <v>44</v>
      </c>
      <c r="AR3" s="157" t="s">
        <v>45</v>
      </c>
      <c r="AS3" s="157" t="s">
        <v>46</v>
      </c>
      <c r="AT3" s="157" t="s">
        <v>44</v>
      </c>
      <c r="AU3" s="157" t="s">
        <v>45</v>
      </c>
      <c r="AV3" s="157" t="s">
        <v>46</v>
      </c>
      <c r="AW3" s="157" t="s">
        <v>44</v>
      </c>
      <c r="AX3" s="157" t="s">
        <v>45</v>
      </c>
      <c r="AY3" s="157" t="s">
        <v>46</v>
      </c>
      <c r="AZ3" s="157" t="s">
        <v>47</v>
      </c>
      <c r="BA3" s="157" t="s">
        <v>48</v>
      </c>
      <c r="BB3" s="157" t="s">
        <v>49</v>
      </c>
      <c r="BC3" s="289"/>
      <c r="BD3" s="289"/>
      <c r="BE3" s="157" t="s">
        <v>50</v>
      </c>
      <c r="BF3" s="157" t="s">
        <v>51</v>
      </c>
      <c r="BG3" s="157" t="s">
        <v>52</v>
      </c>
      <c r="BH3" s="157" t="s">
        <v>53</v>
      </c>
    </row>
    <row r="4" spans="1:60" ht="270.75" customHeight="1">
      <c r="A4" s="159">
        <v>220601045</v>
      </c>
      <c r="B4" s="46" t="s">
        <v>679</v>
      </c>
      <c r="C4" s="160">
        <v>192</v>
      </c>
      <c r="D4" s="161">
        <v>4</v>
      </c>
      <c r="E4" s="46" t="s">
        <v>680</v>
      </c>
      <c r="F4" s="162" t="s">
        <v>681</v>
      </c>
      <c r="G4" s="162" t="s">
        <v>682</v>
      </c>
      <c r="H4" s="162" t="s">
        <v>683</v>
      </c>
      <c r="I4" s="163">
        <v>37</v>
      </c>
      <c r="J4" s="164"/>
      <c r="K4" s="163" t="s">
        <v>684</v>
      </c>
      <c r="L4" s="163" t="s">
        <v>685</v>
      </c>
      <c r="M4" s="163" t="s">
        <v>62</v>
      </c>
      <c r="N4" s="163"/>
      <c r="O4" s="163"/>
      <c r="P4" s="163" t="s">
        <v>686</v>
      </c>
      <c r="Q4" s="163" t="s">
        <v>150</v>
      </c>
      <c r="R4" s="46" t="s">
        <v>687</v>
      </c>
      <c r="S4" s="46" t="s">
        <v>680</v>
      </c>
      <c r="T4" s="46" t="s">
        <v>688</v>
      </c>
      <c r="U4" s="163">
        <v>30</v>
      </c>
      <c r="V4" s="163">
        <v>7</v>
      </c>
      <c r="W4" s="163"/>
      <c r="X4" s="46" t="s">
        <v>689</v>
      </c>
      <c r="Y4" s="46" t="s">
        <v>690</v>
      </c>
      <c r="Z4" s="163" t="s">
        <v>691</v>
      </c>
      <c r="AA4" s="163" t="s">
        <v>692</v>
      </c>
      <c r="AB4" s="162" t="s">
        <v>693</v>
      </c>
      <c r="AC4" s="162" t="s">
        <v>694</v>
      </c>
      <c r="AD4" s="163"/>
      <c r="AE4" s="163" t="s">
        <v>695</v>
      </c>
      <c r="AF4" s="163">
        <v>221111</v>
      </c>
      <c r="AG4" s="163" t="s">
        <v>62</v>
      </c>
      <c r="AH4" s="163" t="s">
        <v>150</v>
      </c>
      <c r="AI4" s="163" t="s">
        <v>686</v>
      </c>
      <c r="AJ4" s="163" t="s">
        <v>696</v>
      </c>
      <c r="AK4" s="163" t="s">
        <v>680</v>
      </c>
      <c r="AL4" s="163">
        <v>37</v>
      </c>
      <c r="AM4" s="163" t="s">
        <v>697</v>
      </c>
      <c r="AN4" s="163" t="s">
        <v>698</v>
      </c>
      <c r="AO4" s="163" t="s">
        <v>322</v>
      </c>
      <c r="AP4" s="163" t="s">
        <v>699</v>
      </c>
      <c r="AQ4" s="163" t="s">
        <v>700</v>
      </c>
      <c r="AR4" s="163" t="s">
        <v>701</v>
      </c>
      <c r="AS4" s="163" t="s">
        <v>702</v>
      </c>
      <c r="AT4" s="163" t="s">
        <v>703</v>
      </c>
      <c r="AU4" s="163" t="s">
        <v>701</v>
      </c>
      <c r="AV4" s="163" t="s">
        <v>702</v>
      </c>
      <c r="AW4" s="163" t="s">
        <v>471</v>
      </c>
      <c r="AX4" s="163" t="s">
        <v>471</v>
      </c>
      <c r="AY4" s="163" t="s">
        <v>471</v>
      </c>
      <c r="AZ4" s="163" t="s">
        <v>694</v>
      </c>
      <c r="BA4" s="163" t="s">
        <v>693</v>
      </c>
      <c r="BB4" s="163" t="s">
        <v>704</v>
      </c>
      <c r="BC4" s="163" t="s">
        <v>705</v>
      </c>
      <c r="BD4" s="163" t="s">
        <v>706</v>
      </c>
      <c r="BE4" s="163" t="s">
        <v>707</v>
      </c>
      <c r="BF4" s="163" t="s">
        <v>173</v>
      </c>
      <c r="BG4" s="163" t="s">
        <v>708</v>
      </c>
      <c r="BH4" s="164">
        <v>43066</v>
      </c>
    </row>
    <row r="5" spans="1:60" ht="348" customHeight="1">
      <c r="A5" s="159">
        <v>220601045</v>
      </c>
      <c r="B5" s="46" t="s">
        <v>679</v>
      </c>
      <c r="C5" s="160">
        <v>192</v>
      </c>
      <c r="D5" s="161">
        <v>4</v>
      </c>
      <c r="E5" s="46" t="s">
        <v>709</v>
      </c>
      <c r="F5" s="162" t="s">
        <v>710</v>
      </c>
      <c r="G5" s="165" t="s">
        <v>711</v>
      </c>
      <c r="H5" s="162" t="s">
        <v>712</v>
      </c>
      <c r="I5" s="163">
        <v>50</v>
      </c>
      <c r="J5" s="164"/>
      <c r="K5" s="163" t="s">
        <v>684</v>
      </c>
      <c r="L5" s="163" t="s">
        <v>713</v>
      </c>
      <c r="M5" s="163" t="s">
        <v>62</v>
      </c>
      <c r="N5" s="163"/>
      <c r="O5" s="163"/>
      <c r="P5" s="163" t="s">
        <v>387</v>
      </c>
      <c r="Q5" s="163" t="s">
        <v>482</v>
      </c>
      <c r="R5" s="46" t="s">
        <v>687</v>
      </c>
      <c r="S5" s="46" t="s">
        <v>709</v>
      </c>
      <c r="T5" s="163" t="s">
        <v>714</v>
      </c>
      <c r="U5" s="163">
        <v>40</v>
      </c>
      <c r="V5" s="163">
        <v>10</v>
      </c>
      <c r="W5" s="163"/>
      <c r="X5" s="163" t="s">
        <v>715</v>
      </c>
      <c r="Y5" s="46" t="s">
        <v>690</v>
      </c>
      <c r="Z5" s="46" t="s">
        <v>691</v>
      </c>
      <c r="AA5" s="163" t="s">
        <v>692</v>
      </c>
      <c r="AB5" s="162" t="s">
        <v>716</v>
      </c>
      <c r="AC5" s="166" t="s">
        <v>717</v>
      </c>
      <c r="AD5" s="163"/>
      <c r="AE5" s="163" t="s">
        <v>695</v>
      </c>
      <c r="AF5" s="163">
        <v>221111</v>
      </c>
      <c r="AG5" s="163" t="s">
        <v>62</v>
      </c>
      <c r="AH5" s="163" t="s">
        <v>482</v>
      </c>
      <c r="AI5" s="163" t="s">
        <v>387</v>
      </c>
      <c r="AJ5" s="46" t="s">
        <v>687</v>
      </c>
      <c r="AK5" s="46" t="s">
        <v>709</v>
      </c>
      <c r="AL5" s="163">
        <v>50</v>
      </c>
      <c r="AM5" s="163" t="s">
        <v>471</v>
      </c>
      <c r="AN5" s="163" t="s">
        <v>718</v>
      </c>
      <c r="AO5" s="163" t="s">
        <v>719</v>
      </c>
      <c r="AP5" s="163" t="s">
        <v>720</v>
      </c>
      <c r="AQ5" s="163" t="s">
        <v>721</v>
      </c>
      <c r="AR5" s="163" t="s">
        <v>722</v>
      </c>
      <c r="AS5" s="163" t="s">
        <v>723</v>
      </c>
      <c r="AT5" s="163" t="s">
        <v>724</v>
      </c>
      <c r="AU5" s="163" t="s">
        <v>722</v>
      </c>
      <c r="AV5" s="163" t="s">
        <v>723</v>
      </c>
      <c r="AW5" s="163" t="s">
        <v>471</v>
      </c>
      <c r="AX5" s="163" t="s">
        <v>471</v>
      </c>
      <c r="AY5" s="163" t="s">
        <v>471</v>
      </c>
      <c r="AZ5" s="166" t="s">
        <v>725</v>
      </c>
      <c r="BA5" s="162" t="s">
        <v>716</v>
      </c>
      <c r="BB5" s="163" t="s">
        <v>726</v>
      </c>
      <c r="BC5" s="163" t="s">
        <v>727</v>
      </c>
      <c r="BD5" s="163" t="s">
        <v>728</v>
      </c>
      <c r="BE5" s="163" t="s">
        <v>707</v>
      </c>
      <c r="BF5" s="163" t="s">
        <v>173</v>
      </c>
      <c r="BG5" s="163" t="s">
        <v>708</v>
      </c>
      <c r="BH5" s="164">
        <v>43067</v>
      </c>
    </row>
    <row r="6" spans="1:60" ht="313.5" customHeight="1">
      <c r="A6" s="159">
        <v>220601045</v>
      </c>
      <c r="B6" s="46" t="s">
        <v>679</v>
      </c>
      <c r="C6" s="160">
        <v>192</v>
      </c>
      <c r="D6" s="161">
        <v>4</v>
      </c>
      <c r="E6" s="46" t="s">
        <v>729</v>
      </c>
      <c r="F6" s="165" t="s">
        <v>730</v>
      </c>
      <c r="G6" s="167" t="s">
        <v>731</v>
      </c>
      <c r="H6" s="166" t="s">
        <v>732</v>
      </c>
      <c r="I6" s="163">
        <v>60</v>
      </c>
      <c r="J6" s="164"/>
      <c r="K6" s="163" t="s">
        <v>684</v>
      </c>
      <c r="L6" s="163" t="s">
        <v>733</v>
      </c>
      <c r="M6" s="163" t="s">
        <v>62</v>
      </c>
      <c r="N6" s="163"/>
      <c r="O6" s="163"/>
      <c r="P6" s="163" t="s">
        <v>98</v>
      </c>
      <c r="Q6" s="163" t="s">
        <v>562</v>
      </c>
      <c r="R6" s="163" t="s">
        <v>687</v>
      </c>
      <c r="S6" s="46" t="s">
        <v>729</v>
      </c>
      <c r="T6" s="163" t="s">
        <v>734</v>
      </c>
      <c r="U6" s="163">
        <v>48</v>
      </c>
      <c r="V6" s="163">
        <v>12</v>
      </c>
      <c r="W6" s="163"/>
      <c r="X6" s="163" t="s">
        <v>735</v>
      </c>
      <c r="Y6" s="46" t="s">
        <v>690</v>
      </c>
      <c r="Z6" s="163" t="s">
        <v>691</v>
      </c>
      <c r="AA6" s="163" t="s">
        <v>692</v>
      </c>
      <c r="AB6" s="166" t="s">
        <v>736</v>
      </c>
      <c r="AC6" s="168" t="s">
        <v>737</v>
      </c>
      <c r="AD6" s="163"/>
      <c r="AE6" s="163" t="s">
        <v>695</v>
      </c>
      <c r="AF6" s="163">
        <v>221111</v>
      </c>
      <c r="AG6" s="163" t="s">
        <v>62</v>
      </c>
      <c r="AH6" s="163" t="s">
        <v>562</v>
      </c>
      <c r="AI6" s="163" t="s">
        <v>98</v>
      </c>
      <c r="AJ6" s="163" t="s">
        <v>687</v>
      </c>
      <c r="AK6" s="46" t="s">
        <v>729</v>
      </c>
      <c r="AL6" s="163">
        <v>60</v>
      </c>
      <c r="AM6" s="163" t="s">
        <v>471</v>
      </c>
      <c r="AN6" s="163" t="s">
        <v>738</v>
      </c>
      <c r="AO6" s="163" t="s">
        <v>739</v>
      </c>
      <c r="AP6" s="163" t="s">
        <v>740</v>
      </c>
      <c r="AQ6" s="163" t="s">
        <v>741</v>
      </c>
      <c r="AR6" s="163" t="s">
        <v>739</v>
      </c>
      <c r="AS6" s="163" t="s">
        <v>742</v>
      </c>
      <c r="AT6" s="163" t="s">
        <v>743</v>
      </c>
      <c r="AU6" s="163" t="s">
        <v>722</v>
      </c>
      <c r="AV6" s="163" t="s">
        <v>744</v>
      </c>
      <c r="AW6" s="163" t="s">
        <v>471</v>
      </c>
      <c r="AX6" s="163" t="s">
        <v>471</v>
      </c>
      <c r="AY6" s="163" t="s">
        <v>471</v>
      </c>
      <c r="AZ6" s="168" t="s">
        <v>737</v>
      </c>
      <c r="BA6" s="166" t="s">
        <v>736</v>
      </c>
      <c r="BB6" s="163" t="s">
        <v>745</v>
      </c>
      <c r="BC6" s="163" t="s">
        <v>746</v>
      </c>
      <c r="BD6" s="163" t="s">
        <v>747</v>
      </c>
      <c r="BE6" s="163" t="s">
        <v>707</v>
      </c>
      <c r="BF6" s="163" t="s">
        <v>173</v>
      </c>
      <c r="BG6" s="163" t="s">
        <v>708</v>
      </c>
      <c r="BH6" s="164">
        <v>43068</v>
      </c>
    </row>
    <row r="7" spans="1:60" ht="252.75" customHeight="1">
      <c r="A7" s="159">
        <v>220601045</v>
      </c>
      <c r="B7" s="46" t="s">
        <v>679</v>
      </c>
      <c r="C7" s="169">
        <v>192</v>
      </c>
      <c r="D7" s="163">
        <v>4</v>
      </c>
      <c r="E7" s="46" t="s">
        <v>748</v>
      </c>
      <c r="F7" s="167" t="s">
        <v>749</v>
      </c>
      <c r="G7" s="168" t="s">
        <v>750</v>
      </c>
      <c r="H7" s="168" t="s">
        <v>751</v>
      </c>
      <c r="I7" s="170">
        <v>45</v>
      </c>
      <c r="J7" s="164"/>
      <c r="K7" s="163" t="s">
        <v>684</v>
      </c>
      <c r="L7" s="163" t="s">
        <v>752</v>
      </c>
      <c r="M7" s="163" t="s">
        <v>62</v>
      </c>
      <c r="N7" s="170"/>
      <c r="O7" s="170"/>
      <c r="P7" s="170" t="s">
        <v>589</v>
      </c>
      <c r="Q7" s="170" t="s">
        <v>590</v>
      </c>
      <c r="R7" s="163" t="s">
        <v>687</v>
      </c>
      <c r="S7" s="46" t="s">
        <v>748</v>
      </c>
      <c r="T7" s="170" t="s">
        <v>753</v>
      </c>
      <c r="U7" s="170">
        <v>36</v>
      </c>
      <c r="V7" s="170">
        <v>9</v>
      </c>
      <c r="W7" s="170"/>
      <c r="X7" s="170" t="s">
        <v>754</v>
      </c>
      <c r="Y7" s="46" t="s">
        <v>690</v>
      </c>
      <c r="Z7" s="163" t="s">
        <v>691</v>
      </c>
      <c r="AA7" s="163" t="s">
        <v>692</v>
      </c>
      <c r="AB7" s="168" t="s">
        <v>751</v>
      </c>
      <c r="AC7" s="170" t="s">
        <v>755</v>
      </c>
      <c r="AD7" s="170"/>
      <c r="AE7" s="163" t="s">
        <v>695</v>
      </c>
      <c r="AF7" s="163">
        <v>221111</v>
      </c>
      <c r="AG7" s="163" t="s">
        <v>62</v>
      </c>
      <c r="AH7" s="170" t="s">
        <v>590</v>
      </c>
      <c r="AI7" s="170" t="s">
        <v>589</v>
      </c>
      <c r="AJ7" s="163" t="s">
        <v>687</v>
      </c>
      <c r="AK7" s="46" t="s">
        <v>748</v>
      </c>
      <c r="AL7" s="170">
        <v>45</v>
      </c>
      <c r="AM7" s="170" t="s">
        <v>756</v>
      </c>
      <c r="AN7" s="170" t="s">
        <v>757</v>
      </c>
      <c r="AO7" s="163" t="s">
        <v>739</v>
      </c>
      <c r="AP7" s="163" t="s">
        <v>758</v>
      </c>
      <c r="AQ7" s="170" t="s">
        <v>759</v>
      </c>
      <c r="AR7" s="163" t="s">
        <v>739</v>
      </c>
      <c r="AS7" s="163" t="s">
        <v>760</v>
      </c>
      <c r="AT7" s="170" t="s">
        <v>761</v>
      </c>
      <c r="AU7" s="163" t="s">
        <v>762</v>
      </c>
      <c r="AV7" s="163" t="s">
        <v>763</v>
      </c>
      <c r="AW7" s="170" t="s">
        <v>764</v>
      </c>
      <c r="AX7" s="163" t="s">
        <v>739</v>
      </c>
      <c r="AY7" s="163" t="s">
        <v>765</v>
      </c>
      <c r="AZ7" s="170" t="s">
        <v>755</v>
      </c>
      <c r="BA7" s="168" t="s">
        <v>751</v>
      </c>
      <c r="BB7" s="163" t="s">
        <v>766</v>
      </c>
      <c r="BC7" s="170" t="s">
        <v>767</v>
      </c>
      <c r="BD7" s="170" t="s">
        <v>768</v>
      </c>
      <c r="BE7" s="163" t="s">
        <v>707</v>
      </c>
      <c r="BF7" s="163" t="s">
        <v>173</v>
      </c>
      <c r="BG7" s="163" t="s">
        <v>708</v>
      </c>
      <c r="BH7" s="164">
        <v>43069</v>
      </c>
    </row>
    <row r="8" spans="1:60" ht="15.75" customHeight="1">
      <c r="A8" s="171"/>
      <c r="B8" s="172"/>
      <c r="C8" s="173"/>
      <c r="D8" s="173"/>
      <c r="E8" s="173"/>
      <c r="F8" s="165"/>
      <c r="G8" s="173"/>
      <c r="H8" s="173"/>
      <c r="I8" s="173"/>
      <c r="J8" s="164"/>
      <c r="K8" s="173"/>
      <c r="L8" s="173"/>
      <c r="M8" s="173"/>
      <c r="N8" s="173"/>
      <c r="O8" s="173"/>
      <c r="P8" s="173"/>
      <c r="Q8" s="173"/>
      <c r="R8" s="173"/>
      <c r="S8" s="173"/>
      <c r="T8" s="173"/>
      <c r="U8" s="173"/>
      <c r="V8" s="173"/>
      <c r="W8" s="173"/>
      <c r="X8" s="173"/>
      <c r="Y8" s="173"/>
      <c r="Z8" s="173"/>
      <c r="AA8" s="173"/>
      <c r="AB8" s="173"/>
      <c r="AC8" s="173"/>
      <c r="AD8" s="173"/>
      <c r="AE8" s="173"/>
      <c r="AF8" s="173"/>
      <c r="AG8" s="173"/>
      <c r="AH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row>
    <row r="9" spans="1:60" ht="15.75" customHeight="1">
      <c r="A9" s="173"/>
      <c r="B9" s="173"/>
      <c r="C9" s="173"/>
      <c r="D9" s="173"/>
      <c r="E9" s="173"/>
      <c r="F9" s="165"/>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row>
    <row r="10" spans="1:60" ht="15.75" customHeight="1">
      <c r="A10" s="173"/>
      <c r="B10" s="173"/>
      <c r="C10" s="173"/>
      <c r="D10" s="173"/>
      <c r="E10" s="173"/>
      <c r="F10" s="165"/>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c r="AW10" s="173"/>
      <c r="AX10" s="173"/>
      <c r="AY10" s="173"/>
      <c r="AZ10" s="173"/>
      <c r="BA10" s="173"/>
      <c r="BB10" s="173"/>
      <c r="BC10" s="173"/>
      <c r="BD10" s="173"/>
      <c r="BE10" s="173"/>
      <c r="BF10" s="173"/>
      <c r="BG10" s="173"/>
      <c r="BH10" s="173"/>
    </row>
    <row r="11" spans="1:60" ht="15.75" customHeight="1">
      <c r="A11" s="173"/>
      <c r="B11" s="173"/>
      <c r="C11" s="173"/>
      <c r="D11" s="173"/>
      <c r="E11" s="173"/>
      <c r="F11" s="165"/>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3"/>
      <c r="BB11" s="173"/>
      <c r="BC11" s="173"/>
      <c r="BD11" s="173"/>
      <c r="BE11" s="173"/>
      <c r="BF11" s="173"/>
      <c r="BG11" s="173"/>
      <c r="BH11" s="173"/>
    </row>
    <row r="12" spans="1:60" ht="15.75" customHeight="1">
      <c r="A12" s="173"/>
      <c r="B12" s="173"/>
      <c r="C12" s="173"/>
      <c r="D12" s="173"/>
      <c r="E12" s="173"/>
      <c r="F12" s="165"/>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row>
    <row r="13" spans="1:60" ht="15.75" customHeight="1">
      <c r="A13" s="173"/>
      <c r="B13" s="173"/>
      <c r="C13" s="173"/>
      <c r="D13" s="173"/>
      <c r="E13" s="173"/>
      <c r="F13" s="165"/>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row>
    <row r="14" spans="1:60" ht="15.75" customHeight="1">
      <c r="A14" s="173"/>
      <c r="B14" s="173"/>
      <c r="C14" s="173"/>
      <c r="D14" s="173"/>
      <c r="E14" s="173"/>
      <c r="F14" s="165"/>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row>
    <row r="15" spans="1:60" ht="15.75" customHeight="1">
      <c r="A15" s="173"/>
      <c r="B15" s="173"/>
      <c r="C15" s="173"/>
      <c r="D15" s="173"/>
      <c r="E15" s="173"/>
      <c r="F15" s="165"/>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row>
    <row r="16" spans="1:60" ht="15.75" customHeight="1">
      <c r="A16" s="173"/>
      <c r="B16" s="173"/>
      <c r="C16" s="173"/>
      <c r="D16" s="173"/>
      <c r="E16" s="173"/>
      <c r="F16" s="165"/>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row>
    <row r="17" spans="1:60" ht="15.75" customHeight="1">
      <c r="A17" s="173"/>
      <c r="B17" s="173"/>
      <c r="C17" s="173"/>
      <c r="D17" s="173"/>
      <c r="E17" s="173"/>
      <c r="F17" s="165"/>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row>
    <row r="18" spans="1:60" ht="15.75" customHeight="1">
      <c r="A18" s="173"/>
      <c r="B18" s="173"/>
      <c r="C18" s="173"/>
      <c r="D18" s="173"/>
      <c r="E18" s="173"/>
      <c r="F18" s="165"/>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row>
    <row r="19" spans="1:60" ht="15.75" customHeight="1">
      <c r="A19" s="173"/>
      <c r="B19" s="173"/>
      <c r="C19" s="173"/>
      <c r="D19" s="173"/>
      <c r="E19" s="173"/>
      <c r="F19" s="165"/>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row>
    <row r="20" spans="1:60" ht="15.75" customHeight="1">
      <c r="A20" s="173"/>
      <c r="B20" s="173"/>
      <c r="C20" s="173"/>
      <c r="D20" s="173"/>
      <c r="E20" s="173"/>
      <c r="F20" s="165"/>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row>
    <row r="21" spans="1:60" ht="15.75" customHeight="1">
      <c r="A21" s="173"/>
      <c r="B21" s="173"/>
      <c r="C21" s="173"/>
      <c r="D21" s="173"/>
      <c r="E21" s="173"/>
      <c r="F21" s="165"/>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row>
    <row r="22" spans="1:60" ht="15.75" customHeight="1">
      <c r="A22" s="173"/>
      <c r="B22" s="173"/>
      <c r="C22" s="173"/>
      <c r="D22" s="173"/>
      <c r="E22" s="173"/>
      <c r="F22" s="165"/>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row>
    <row r="23" spans="1:60" ht="15.75" customHeight="1">
      <c r="A23" s="173"/>
      <c r="B23" s="173"/>
      <c r="C23" s="173"/>
      <c r="D23" s="173"/>
      <c r="E23" s="173"/>
      <c r="F23" s="165"/>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row>
    <row r="24" spans="1:60" ht="15.75" customHeight="1">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L24" s="165"/>
      <c r="AM24" s="165"/>
      <c r="AN24" s="165"/>
      <c r="AO24" s="165"/>
      <c r="AP24" s="165"/>
      <c r="AQ24" s="165"/>
      <c r="AR24" s="165"/>
      <c r="AS24" s="165"/>
      <c r="AT24" s="165"/>
      <c r="AU24" s="165"/>
      <c r="AV24" s="165"/>
      <c r="AW24" s="165"/>
      <c r="AX24" s="165"/>
      <c r="AY24" s="165"/>
      <c r="AZ24" s="165"/>
      <c r="BA24" s="165"/>
      <c r="BB24" s="165"/>
      <c r="BC24" s="165"/>
      <c r="BD24" s="165"/>
      <c r="BE24" s="165"/>
      <c r="BF24" s="165"/>
      <c r="BG24" s="165"/>
      <c r="BH24" s="165"/>
    </row>
    <row r="25" spans="1:60" ht="15.75" customHeight="1">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c r="AH25" s="165"/>
      <c r="AI25" s="165"/>
      <c r="AJ25" s="165"/>
      <c r="AK25" s="165"/>
      <c r="AL25" s="165"/>
      <c r="AM25" s="165"/>
      <c r="AN25" s="165"/>
      <c r="AO25" s="165"/>
      <c r="AP25" s="165"/>
      <c r="AQ25" s="165"/>
      <c r="AR25" s="165"/>
      <c r="AS25" s="165"/>
      <c r="AT25" s="165"/>
      <c r="AU25" s="165"/>
      <c r="AV25" s="165"/>
      <c r="AW25" s="165"/>
      <c r="AX25" s="165"/>
      <c r="AY25" s="165"/>
      <c r="AZ25" s="165"/>
      <c r="BA25" s="165"/>
      <c r="BB25" s="165"/>
      <c r="BC25" s="165"/>
      <c r="BD25" s="165"/>
      <c r="BE25" s="165"/>
      <c r="BF25" s="165"/>
      <c r="BG25" s="165"/>
      <c r="BH25" s="165"/>
    </row>
    <row r="26" spans="1:60" ht="15.75" customHeight="1">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c r="AH26" s="165"/>
      <c r="AI26" s="165"/>
      <c r="AJ26" s="165"/>
      <c r="AK26" s="165"/>
      <c r="AL26" s="165"/>
      <c r="AM26" s="165"/>
      <c r="AN26" s="165"/>
      <c r="AO26" s="165"/>
      <c r="AP26" s="165"/>
      <c r="AQ26" s="165"/>
      <c r="AR26" s="165"/>
      <c r="AS26" s="165"/>
      <c r="AT26" s="165"/>
      <c r="AU26" s="165"/>
      <c r="AV26" s="165"/>
      <c r="AW26" s="165"/>
      <c r="AX26" s="165"/>
      <c r="AY26" s="165"/>
      <c r="AZ26" s="165"/>
      <c r="BA26" s="165"/>
      <c r="BB26" s="165"/>
      <c r="BC26" s="165"/>
      <c r="BD26" s="165"/>
      <c r="BE26" s="165"/>
      <c r="BF26" s="165"/>
      <c r="BG26" s="165"/>
      <c r="BH26" s="165"/>
    </row>
    <row r="27" spans="1:60" ht="15.75" customHeight="1">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c r="AW27" s="165"/>
      <c r="AX27" s="165"/>
      <c r="AY27" s="165"/>
      <c r="AZ27" s="165"/>
      <c r="BA27" s="165"/>
      <c r="BB27" s="165"/>
      <c r="BC27" s="165"/>
      <c r="BD27" s="165"/>
      <c r="BE27" s="165"/>
      <c r="BF27" s="165"/>
      <c r="BG27" s="165"/>
      <c r="BH27" s="165"/>
    </row>
    <row r="28" spans="1:60" ht="15.75" customHeight="1">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c r="AW28" s="165"/>
      <c r="AX28" s="165"/>
      <c r="AY28" s="165"/>
      <c r="AZ28" s="165"/>
      <c r="BA28" s="165"/>
      <c r="BB28" s="165"/>
      <c r="BC28" s="165"/>
      <c r="BD28" s="165"/>
      <c r="BE28" s="165"/>
      <c r="BF28" s="165"/>
      <c r="BG28" s="165"/>
      <c r="BH28" s="165"/>
    </row>
    <row r="29" spans="1:60" ht="15.75" customHeight="1">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row>
    <row r="30" spans="1:60" ht="15.75" customHeight="1">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row>
    <row r="31" spans="1:60" ht="15.75" customHeight="1">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row>
    <row r="32" spans="1:60" ht="15.75" customHeight="1">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c r="AX32" s="165"/>
      <c r="AY32" s="165"/>
      <c r="AZ32" s="165"/>
      <c r="BA32" s="165"/>
      <c r="BB32" s="165"/>
      <c r="BC32" s="165"/>
      <c r="BD32" s="165"/>
      <c r="BE32" s="165"/>
      <c r="BF32" s="165"/>
      <c r="BG32" s="165"/>
      <c r="BH32" s="165"/>
    </row>
    <row r="33" spans="1:60" ht="15.75" customHeight="1">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row>
    <row r="34" spans="1:60" ht="15.75" customHeight="1">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row>
    <row r="35" spans="1:60" ht="15.75" customHeight="1">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c r="AI35" s="165"/>
      <c r="AJ35" s="165"/>
      <c r="AK35" s="165"/>
      <c r="AL35" s="165"/>
      <c r="AM35" s="165"/>
      <c r="AN35" s="165"/>
      <c r="AO35" s="165"/>
      <c r="AP35" s="165"/>
      <c r="AQ35" s="165"/>
      <c r="AR35" s="165"/>
      <c r="AS35" s="165"/>
      <c r="AT35" s="165"/>
      <c r="AU35" s="165"/>
      <c r="AV35" s="165"/>
      <c r="AW35" s="165"/>
      <c r="AX35" s="165"/>
      <c r="AY35" s="165"/>
      <c r="AZ35" s="165"/>
      <c r="BA35" s="165"/>
      <c r="BB35" s="165"/>
      <c r="BC35" s="165"/>
      <c r="BD35" s="165"/>
      <c r="BE35" s="165"/>
      <c r="BF35" s="165"/>
      <c r="BG35" s="165"/>
      <c r="BH35" s="165"/>
    </row>
    <row r="36" spans="1:60" ht="15.75" customHeight="1">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c r="AL36" s="165"/>
      <c r="AM36" s="165"/>
      <c r="AN36" s="165"/>
      <c r="AO36" s="165"/>
      <c r="AP36" s="165"/>
      <c r="AQ36" s="165"/>
      <c r="AR36" s="165"/>
      <c r="AS36" s="165"/>
      <c r="AT36" s="165"/>
      <c r="AU36" s="165"/>
      <c r="AV36" s="165"/>
      <c r="AW36" s="165"/>
      <c r="AX36" s="165"/>
      <c r="AY36" s="165"/>
      <c r="AZ36" s="165"/>
      <c r="BA36" s="165"/>
      <c r="BB36" s="165"/>
      <c r="BC36" s="165"/>
      <c r="BD36" s="165"/>
      <c r="BE36" s="165"/>
      <c r="BF36" s="165"/>
      <c r="BG36" s="165"/>
      <c r="BH36" s="165"/>
    </row>
    <row r="37" spans="1:60" ht="15.75" customHeight="1">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5"/>
      <c r="AN37" s="165"/>
      <c r="AO37" s="165"/>
      <c r="AP37" s="165"/>
      <c r="AQ37" s="165"/>
      <c r="AR37" s="165"/>
      <c r="AS37" s="165"/>
      <c r="AT37" s="165"/>
      <c r="AU37" s="165"/>
      <c r="AV37" s="165"/>
      <c r="AW37" s="165"/>
      <c r="AX37" s="165"/>
      <c r="AY37" s="165"/>
      <c r="AZ37" s="165"/>
      <c r="BA37" s="165"/>
      <c r="BB37" s="165"/>
      <c r="BC37" s="165"/>
      <c r="BD37" s="165"/>
      <c r="BE37" s="165"/>
      <c r="BF37" s="165"/>
      <c r="BG37" s="165"/>
      <c r="BH37" s="165"/>
    </row>
    <row r="38" spans="1:60" ht="15.75" customHeight="1">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c r="AH38" s="165"/>
      <c r="AI38" s="165"/>
      <c r="AJ38" s="165"/>
      <c r="AK38" s="165"/>
      <c r="AL38" s="165"/>
      <c r="AM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row>
    <row r="39" spans="1:60" ht="15.75" customHeight="1">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c r="AH39" s="165"/>
      <c r="AI39" s="165"/>
      <c r="AJ39" s="165"/>
      <c r="AK39" s="165"/>
      <c r="AL39" s="165"/>
      <c r="AM39" s="165"/>
      <c r="AN39" s="165"/>
      <c r="AO39" s="165"/>
      <c r="AP39" s="165"/>
      <c r="AQ39" s="165"/>
      <c r="AR39" s="165"/>
      <c r="AS39" s="165"/>
      <c r="AT39" s="165"/>
      <c r="AU39" s="165"/>
      <c r="AV39" s="165"/>
      <c r="AW39" s="165"/>
      <c r="AX39" s="165"/>
      <c r="AY39" s="165"/>
      <c r="AZ39" s="165"/>
      <c r="BA39" s="165"/>
      <c r="BB39" s="165"/>
      <c r="BC39" s="165"/>
      <c r="BD39" s="165"/>
      <c r="BE39" s="165"/>
      <c r="BF39" s="165"/>
      <c r="BG39" s="165"/>
      <c r="BH39" s="165"/>
    </row>
    <row r="40" spans="1:60" ht="15.75" customHeight="1">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c r="AH40" s="165"/>
      <c r="AI40" s="165"/>
      <c r="AJ40" s="165"/>
      <c r="AK40" s="165"/>
      <c r="AL40" s="165"/>
      <c r="AM40" s="165"/>
      <c r="AN40" s="165"/>
      <c r="AO40" s="165"/>
      <c r="AP40" s="165"/>
      <c r="AQ40" s="165"/>
      <c r="AR40" s="165"/>
      <c r="AS40" s="165"/>
      <c r="AT40" s="165"/>
      <c r="AU40" s="165"/>
      <c r="AV40" s="165"/>
      <c r="AW40" s="165"/>
      <c r="AX40" s="165"/>
      <c r="AY40" s="165"/>
      <c r="AZ40" s="165"/>
      <c r="BA40" s="165"/>
      <c r="BB40" s="165"/>
      <c r="BC40" s="165"/>
      <c r="BD40" s="165"/>
      <c r="BE40" s="165"/>
      <c r="BF40" s="165"/>
      <c r="BG40" s="165"/>
      <c r="BH40" s="165"/>
    </row>
    <row r="41" spans="1:60" ht="15.75" customHeight="1">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c r="AE41" s="165"/>
      <c r="AF41" s="165"/>
      <c r="AG41" s="165"/>
      <c r="AH41" s="165"/>
      <c r="AI41" s="165"/>
      <c r="AJ41" s="165"/>
      <c r="AK41" s="165"/>
      <c r="AL41" s="165"/>
      <c r="AM41" s="165"/>
      <c r="AN41" s="165"/>
      <c r="AO41" s="165"/>
      <c r="AP41" s="165"/>
      <c r="AQ41" s="165"/>
      <c r="AR41" s="165"/>
      <c r="AS41" s="165"/>
      <c r="AT41" s="165"/>
      <c r="AU41" s="165"/>
      <c r="AV41" s="165"/>
      <c r="AW41" s="165"/>
      <c r="AX41" s="165"/>
      <c r="AY41" s="165"/>
      <c r="AZ41" s="165"/>
      <c r="BA41" s="165"/>
      <c r="BB41" s="165"/>
      <c r="BC41" s="165"/>
      <c r="BD41" s="165"/>
      <c r="BE41" s="165"/>
      <c r="BF41" s="165"/>
      <c r="BG41" s="165"/>
      <c r="BH41" s="165"/>
    </row>
    <row r="42" spans="1:60" ht="15.75" customHeight="1">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c r="AC42" s="165"/>
      <c r="AD42" s="165"/>
      <c r="AE42" s="165"/>
      <c r="AF42" s="165"/>
      <c r="AG42" s="165"/>
      <c r="AH42" s="165"/>
      <c r="AI42" s="165"/>
      <c r="AJ42" s="165"/>
      <c r="AK42" s="165"/>
      <c r="AL42" s="165"/>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row>
    <row r="43" spans="1:60" ht="15.75" customHeight="1">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c r="AH43" s="165"/>
      <c r="AI43" s="165"/>
      <c r="AJ43" s="165"/>
      <c r="AK43" s="165"/>
      <c r="AL43" s="165"/>
      <c r="AM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row>
    <row r="44" spans="1:60" ht="15.75" customHeight="1">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c r="AH44" s="165"/>
      <c r="AI44" s="165"/>
      <c r="AJ44" s="165"/>
      <c r="AK44" s="165"/>
      <c r="AL44" s="165"/>
      <c r="AM44" s="165"/>
      <c r="AN44" s="165"/>
      <c r="AO44" s="165"/>
      <c r="AP44" s="165"/>
      <c r="AQ44" s="165"/>
      <c r="AR44" s="165"/>
      <c r="AS44" s="165"/>
      <c r="AT44" s="165"/>
      <c r="AU44" s="165"/>
      <c r="AV44" s="165"/>
      <c r="AW44" s="165"/>
      <c r="AX44" s="165"/>
      <c r="AY44" s="165"/>
      <c r="AZ44" s="165"/>
      <c r="BA44" s="165"/>
      <c r="BB44" s="165"/>
      <c r="BC44" s="165"/>
      <c r="BD44" s="165"/>
      <c r="BE44" s="165"/>
      <c r="BF44" s="165"/>
      <c r="BG44" s="165"/>
      <c r="BH44" s="165"/>
    </row>
    <row r="45" spans="1:60" ht="15.75" customHeight="1">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c r="AH45" s="165"/>
      <c r="AI45" s="165"/>
      <c r="AJ45" s="165"/>
      <c r="AK45" s="165"/>
      <c r="AL45" s="165"/>
      <c r="AM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row>
    <row r="46" spans="1:60" ht="15.75" customHeight="1">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c r="AH46" s="165"/>
      <c r="AI46" s="165"/>
      <c r="AJ46" s="165"/>
      <c r="AK46" s="165"/>
      <c r="AL46" s="165"/>
      <c r="AM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row>
    <row r="47" spans="1:60" ht="15.75" customHeight="1">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c r="AH47" s="165"/>
      <c r="AI47" s="165"/>
      <c r="AJ47" s="165"/>
      <c r="AK47" s="165"/>
      <c r="AL47" s="165"/>
      <c r="AM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row>
    <row r="48" spans="1:60" ht="15.75" customHeight="1">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165"/>
      <c r="AK48" s="165"/>
      <c r="AL48" s="165"/>
      <c r="AM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row>
    <row r="49" spans="1:60" ht="15.75" customHeight="1">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165"/>
      <c r="AK49" s="165"/>
      <c r="AL49" s="165"/>
      <c r="AM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row>
    <row r="50" spans="1:60" ht="15.75" customHeight="1">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c r="AC50" s="165"/>
      <c r="AD50" s="165"/>
      <c r="AE50" s="165"/>
      <c r="AF50" s="165"/>
      <c r="AG50" s="165"/>
      <c r="AH50" s="165"/>
      <c r="AI50" s="165"/>
      <c r="AJ50" s="165"/>
      <c r="AK50" s="165"/>
      <c r="AL50" s="165"/>
      <c r="AM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row>
    <row r="51" spans="1:60" ht="15.75" customHeigh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row>
    <row r="52" spans="1:60" ht="15.75" customHeight="1">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c r="AC52" s="165"/>
      <c r="AD52" s="165"/>
      <c r="AE52" s="165"/>
      <c r="AF52" s="165"/>
      <c r="AG52" s="165"/>
      <c r="AH52" s="165"/>
      <c r="AI52" s="165"/>
      <c r="AJ52" s="165"/>
      <c r="AK52" s="165"/>
      <c r="AL52" s="165"/>
      <c r="AM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row>
    <row r="53" spans="1:60" ht="15.75" customHeight="1">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c r="AC53" s="165"/>
      <c r="AD53" s="165"/>
      <c r="AE53" s="165"/>
      <c r="AF53" s="165"/>
      <c r="AG53" s="165"/>
      <c r="AH53" s="165"/>
      <c r="AI53" s="165"/>
      <c r="AJ53" s="165"/>
      <c r="AK53" s="165"/>
      <c r="AL53" s="165"/>
      <c r="AM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row>
    <row r="54" spans="1:60" ht="15.75" customHeight="1">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row>
    <row r="55" spans="1:60" ht="15.75" customHeight="1">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c r="AC55" s="165"/>
      <c r="AD55" s="165"/>
      <c r="AE55" s="165"/>
      <c r="AF55" s="165"/>
      <c r="AG55" s="165"/>
      <c r="AH55" s="165"/>
      <c r="AI55" s="165"/>
      <c r="AJ55" s="165"/>
      <c r="AK55" s="165"/>
      <c r="AL55" s="165"/>
      <c r="AM55" s="165"/>
      <c r="AN55" s="165"/>
      <c r="AO55" s="165"/>
      <c r="AP55" s="165"/>
      <c r="AQ55" s="165"/>
      <c r="AR55" s="165"/>
      <c r="AS55" s="165"/>
      <c r="AT55" s="165"/>
      <c r="AU55" s="165"/>
      <c r="AV55" s="165"/>
      <c r="AW55" s="165"/>
      <c r="AX55" s="165"/>
      <c r="AY55" s="165"/>
      <c r="AZ55" s="165"/>
      <c r="BA55" s="165"/>
      <c r="BB55" s="165"/>
      <c r="BC55" s="165"/>
      <c r="BD55" s="165"/>
      <c r="BE55" s="165"/>
      <c r="BF55" s="165"/>
      <c r="BG55" s="165"/>
      <c r="BH55" s="165"/>
    </row>
    <row r="56" spans="1:60" ht="15.75" customHeight="1">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c r="AC56" s="165"/>
      <c r="AD56" s="165"/>
      <c r="AE56" s="165"/>
      <c r="AF56" s="165"/>
      <c r="AG56" s="165"/>
      <c r="AH56" s="165"/>
      <c r="AI56" s="165"/>
      <c r="AJ56" s="165"/>
      <c r="AK56" s="165"/>
      <c r="AL56" s="165"/>
      <c r="AM56" s="165"/>
      <c r="AN56" s="165"/>
      <c r="AO56" s="165"/>
      <c r="AP56" s="165"/>
      <c r="AQ56" s="165"/>
      <c r="AR56" s="165"/>
      <c r="AS56" s="165"/>
      <c r="AT56" s="165"/>
      <c r="AU56" s="165"/>
      <c r="AV56" s="165"/>
      <c r="AW56" s="165"/>
      <c r="AX56" s="165"/>
      <c r="AY56" s="165"/>
      <c r="AZ56" s="165"/>
      <c r="BA56" s="165"/>
      <c r="BB56" s="165"/>
      <c r="BC56" s="165"/>
      <c r="BD56" s="165"/>
      <c r="BE56" s="165"/>
      <c r="BF56" s="165"/>
      <c r="BG56" s="165"/>
      <c r="BH56" s="165"/>
    </row>
    <row r="57" spans="1:60" ht="15.75" customHeight="1">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5"/>
      <c r="AN57" s="165"/>
      <c r="AO57" s="165"/>
      <c r="AP57" s="165"/>
      <c r="AQ57" s="165"/>
      <c r="AR57" s="165"/>
      <c r="AS57" s="165"/>
      <c r="AT57" s="165"/>
      <c r="AU57" s="165"/>
      <c r="AV57" s="165"/>
      <c r="AW57" s="165"/>
      <c r="AX57" s="165"/>
      <c r="AY57" s="165"/>
      <c r="AZ57" s="165"/>
      <c r="BA57" s="165"/>
      <c r="BB57" s="165"/>
      <c r="BC57" s="165"/>
      <c r="BD57" s="165"/>
      <c r="BE57" s="165"/>
      <c r="BF57" s="165"/>
      <c r="BG57" s="165"/>
      <c r="BH57" s="165"/>
    </row>
    <row r="58" spans="1:60" ht="15.75" customHeight="1">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5"/>
      <c r="BH58" s="165"/>
    </row>
    <row r="59" spans="1:60" ht="15.75" customHeight="1">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c r="AC59" s="165"/>
      <c r="AD59" s="165"/>
      <c r="AE59" s="165"/>
      <c r="AF59" s="165"/>
      <c r="AG59" s="165"/>
      <c r="AH59" s="165"/>
      <c r="AI59" s="165"/>
      <c r="AJ59" s="165"/>
      <c r="AK59" s="165"/>
      <c r="AL59" s="165"/>
      <c r="AM59" s="165"/>
      <c r="AN59" s="165"/>
      <c r="AO59" s="165"/>
      <c r="AP59" s="165"/>
      <c r="AQ59" s="165"/>
      <c r="AR59" s="165"/>
      <c r="AS59" s="165"/>
      <c r="AT59" s="165"/>
      <c r="AU59" s="165"/>
      <c r="AV59" s="165"/>
      <c r="AW59" s="165"/>
      <c r="AX59" s="165"/>
      <c r="AY59" s="165"/>
      <c r="AZ59" s="165"/>
      <c r="BA59" s="165"/>
      <c r="BB59" s="165"/>
      <c r="BC59" s="165"/>
      <c r="BD59" s="165"/>
      <c r="BE59" s="165"/>
      <c r="BF59" s="165"/>
      <c r="BG59" s="165"/>
      <c r="BH59" s="165"/>
    </row>
    <row r="60" spans="1:60" ht="15.75" customHeight="1">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5"/>
      <c r="AH60" s="165"/>
      <c r="AI60" s="165"/>
      <c r="AJ60" s="165"/>
      <c r="AK60" s="165"/>
      <c r="AL60" s="165"/>
      <c r="AM60" s="165"/>
      <c r="AN60" s="165"/>
      <c r="AO60" s="165"/>
      <c r="AP60" s="165"/>
      <c r="AQ60" s="165"/>
      <c r="AR60" s="165"/>
      <c r="AS60" s="165"/>
      <c r="AT60" s="165"/>
      <c r="AU60" s="165"/>
      <c r="AV60" s="165"/>
      <c r="AW60" s="165"/>
      <c r="AX60" s="165"/>
      <c r="AY60" s="165"/>
      <c r="AZ60" s="165"/>
      <c r="BA60" s="165"/>
      <c r="BB60" s="165"/>
      <c r="BC60" s="165"/>
      <c r="BD60" s="165"/>
      <c r="BE60" s="165"/>
      <c r="BF60" s="165"/>
      <c r="BG60" s="165"/>
      <c r="BH60" s="165"/>
    </row>
    <row r="61" spans="1:60" ht="15.75" customHeight="1">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c r="AD61" s="165"/>
      <c r="AE61" s="165"/>
      <c r="AF61" s="165"/>
      <c r="AG61" s="165"/>
      <c r="AH61" s="165"/>
      <c r="AI61" s="165"/>
      <c r="AJ61" s="165"/>
      <c r="AK61" s="165"/>
      <c r="AL61" s="165"/>
      <c r="AM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row>
    <row r="62" spans="1:60" ht="15.75" customHeight="1">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c r="AD62" s="165"/>
      <c r="AE62" s="165"/>
      <c r="AF62" s="165"/>
      <c r="AG62" s="165"/>
      <c r="AH62" s="165"/>
      <c r="AI62" s="165"/>
      <c r="AJ62" s="165"/>
      <c r="AK62" s="165"/>
      <c r="AL62" s="165"/>
      <c r="AM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row>
    <row r="63" spans="1:60" ht="15.75" customHeight="1">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c r="AC63" s="165"/>
      <c r="AD63" s="165"/>
      <c r="AE63" s="165"/>
      <c r="AF63" s="165"/>
      <c r="AG63" s="165"/>
      <c r="AH63" s="165"/>
      <c r="AI63" s="165"/>
      <c r="AJ63" s="165"/>
      <c r="AK63" s="165"/>
      <c r="AL63" s="165"/>
      <c r="AM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row>
    <row r="64" spans="1:60" ht="15.75" customHeight="1">
      <c r="A64" s="165"/>
      <c r="B64" s="165"/>
      <c r="C64" s="165"/>
      <c r="D64" s="165"/>
      <c r="E64" s="165"/>
      <c r="F64" s="174"/>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65"/>
      <c r="AH64" s="165"/>
      <c r="AI64" s="165"/>
      <c r="AJ64" s="165"/>
      <c r="AK64" s="165"/>
      <c r="AL64" s="165"/>
      <c r="AM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row>
    <row r="65" spans="1:60" ht="15.75" customHeight="1">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c r="AC65" s="165"/>
      <c r="AD65" s="165"/>
      <c r="AE65" s="165"/>
      <c r="AF65" s="165"/>
      <c r="AG65" s="165"/>
      <c r="AH65" s="165"/>
      <c r="AI65" s="165"/>
      <c r="AJ65" s="165"/>
      <c r="AK65" s="165"/>
      <c r="AL65" s="165"/>
      <c r="AM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row>
    <row r="66" spans="1:60" ht="15.75" customHeight="1"/>
    <row r="67" spans="1:60" ht="15.75" customHeight="1"/>
    <row r="68" spans="1:60" ht="15.75" customHeight="1"/>
    <row r="69" spans="1:60" ht="15.75" customHeight="1"/>
    <row r="70" spans="1:60" ht="15.75" customHeight="1"/>
    <row r="71" spans="1:60" ht="15.75" customHeight="1"/>
    <row r="72" spans="1:60" ht="15.75" customHeight="1"/>
    <row r="73" spans="1:60" ht="15.75" customHeight="1"/>
    <row r="74" spans="1:60" ht="15.75" customHeight="1"/>
    <row r="75" spans="1:60" ht="15.75" customHeight="1"/>
    <row r="76" spans="1:60" ht="15.75" customHeight="1"/>
    <row r="77" spans="1:60" ht="15.75" customHeight="1"/>
    <row r="78" spans="1:60" ht="15.75" customHeight="1"/>
    <row r="79" spans="1:60" ht="15.75" customHeight="1"/>
    <row r="80" spans="1:6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41">
    <mergeCell ref="H2:H3"/>
    <mergeCell ref="G2:G3"/>
    <mergeCell ref="M2:M3"/>
    <mergeCell ref="O2:O3"/>
    <mergeCell ref="P2:P3"/>
    <mergeCell ref="J2:J3"/>
    <mergeCell ref="I2:I3"/>
    <mergeCell ref="AE1:AM1"/>
    <mergeCell ref="BE1:BH1"/>
    <mergeCell ref="AQ2:AS2"/>
    <mergeCell ref="AT2:AV2"/>
    <mergeCell ref="AW2:AY2"/>
    <mergeCell ref="AZ2:BB2"/>
    <mergeCell ref="AN1:AY1"/>
    <mergeCell ref="AE2:AL2"/>
    <mergeCell ref="AN2:AP2"/>
    <mergeCell ref="AM2:AM3"/>
    <mergeCell ref="AD2:AD3"/>
    <mergeCell ref="S2:S3"/>
    <mergeCell ref="BE2:BH2"/>
    <mergeCell ref="BD2:BD3"/>
    <mergeCell ref="BC2:BC3"/>
    <mergeCell ref="Y2:AA2"/>
    <mergeCell ref="AB2:AB3"/>
    <mergeCell ref="AC2:AC3"/>
    <mergeCell ref="K2:K3"/>
    <mergeCell ref="E2:E3"/>
    <mergeCell ref="A1:I1"/>
    <mergeCell ref="B2:B3"/>
    <mergeCell ref="C2:C3"/>
    <mergeCell ref="A2:A3"/>
    <mergeCell ref="D2:D3"/>
    <mergeCell ref="F2:F3"/>
    <mergeCell ref="J1:AD1"/>
    <mergeCell ref="U2:V2"/>
    <mergeCell ref="X2:X3"/>
    <mergeCell ref="T2:T3"/>
    <mergeCell ref="Q2:Q3"/>
    <mergeCell ref="R2:R3"/>
    <mergeCell ref="L2:L3"/>
    <mergeCell ref="N2:N3"/>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H220"/>
  <sheetViews>
    <sheetView workbookViewId="0">
      <pane ySplit="3" topLeftCell="A4" activePane="bottomLeft" state="frozen"/>
      <selection pane="bottomLeft" activeCell="B4" sqref="B4:B7"/>
    </sheetView>
  </sheetViews>
  <sheetFormatPr baseColWidth="10" defaultColWidth="14.42578125" defaultRowHeight="15" customHeight="1"/>
  <cols>
    <col min="1" max="1" width="11.28515625" customWidth="1"/>
    <col min="2" max="2" width="18.42578125" customWidth="1"/>
    <col min="3" max="4" width="14.42578125" customWidth="1"/>
    <col min="5" max="5" width="23.140625" customWidth="1"/>
    <col min="6" max="6" width="69.42578125" customWidth="1"/>
    <col min="7" max="7" width="55.28515625" customWidth="1"/>
    <col min="8" max="8" width="35.85546875" customWidth="1"/>
    <col min="9" max="9" width="16.42578125" customWidth="1"/>
    <col min="10" max="11" width="14.42578125" customWidth="1"/>
    <col min="12" max="12" width="16.42578125" customWidth="1"/>
    <col min="13" max="13" width="28.85546875" customWidth="1"/>
    <col min="14" max="17" width="14.42578125" customWidth="1"/>
    <col min="18" max="18" width="18.42578125" customWidth="1"/>
    <col min="19" max="19" width="14.42578125" customWidth="1"/>
    <col min="20" max="20" width="28.42578125" customWidth="1"/>
    <col min="21" max="21" width="14.42578125" customWidth="1"/>
    <col min="22" max="22" width="15.42578125" customWidth="1"/>
    <col min="23" max="23" width="15.28515625" customWidth="1"/>
    <col min="24" max="24" width="20.140625" customWidth="1"/>
    <col min="25" max="25" width="14.42578125" customWidth="1"/>
    <col min="26" max="26" width="17.42578125" customWidth="1"/>
    <col min="27" max="27" width="16.42578125" customWidth="1"/>
    <col min="28" max="28" width="36" customWidth="1"/>
    <col min="29" max="29" width="27.42578125" customWidth="1"/>
    <col min="30" max="32" width="15.7109375" customWidth="1"/>
    <col min="33" max="33" width="23.7109375" customWidth="1"/>
    <col min="34" max="38" width="15.7109375" customWidth="1"/>
    <col min="39" max="39" width="23.42578125" customWidth="1"/>
    <col min="40" max="40" width="31.42578125" customWidth="1"/>
    <col min="41" max="42" width="15.7109375" customWidth="1"/>
    <col min="43" max="43" width="33" customWidth="1"/>
    <col min="44" max="45" width="15.7109375" customWidth="1"/>
    <col min="46" max="46" width="67" customWidth="1"/>
    <col min="47" max="48" width="15.7109375" customWidth="1"/>
    <col min="49" max="49" width="47.42578125" customWidth="1"/>
    <col min="50" max="51" width="15.7109375" customWidth="1"/>
    <col min="52" max="52" width="28.7109375" customWidth="1"/>
    <col min="53" max="53" width="28" customWidth="1"/>
    <col min="54" max="54" width="26.140625" customWidth="1"/>
    <col min="55" max="55" width="44.28515625" customWidth="1"/>
    <col min="56" max="56" width="30.42578125" customWidth="1"/>
    <col min="57" max="59" width="15.7109375" customWidth="1"/>
    <col min="60" max="60" width="18.85546875" customWidth="1"/>
  </cols>
  <sheetData>
    <row r="1" spans="1:60" ht="15.75" customHeight="1">
      <c r="A1" s="301" t="s">
        <v>3</v>
      </c>
      <c r="B1" s="285"/>
      <c r="C1" s="285"/>
      <c r="D1" s="285"/>
      <c r="E1" s="285"/>
      <c r="F1" s="285"/>
      <c r="G1" s="285"/>
      <c r="H1" s="285"/>
      <c r="I1" s="286"/>
      <c r="J1" s="294" t="s">
        <v>769</v>
      </c>
      <c r="K1" s="285"/>
      <c r="L1" s="285"/>
      <c r="M1" s="285"/>
      <c r="N1" s="285"/>
      <c r="O1" s="285"/>
      <c r="P1" s="285"/>
      <c r="Q1" s="285"/>
      <c r="R1" s="285"/>
      <c r="S1" s="285"/>
      <c r="T1" s="285"/>
      <c r="U1" s="285"/>
      <c r="V1" s="285"/>
      <c r="W1" s="285"/>
      <c r="X1" s="285"/>
      <c r="Y1" s="285"/>
      <c r="Z1" s="285"/>
      <c r="AA1" s="285"/>
      <c r="AB1" s="285"/>
      <c r="AC1" s="285"/>
      <c r="AD1" s="286"/>
      <c r="AE1" s="327"/>
      <c r="AF1" s="285"/>
      <c r="AG1" s="285"/>
      <c r="AH1" s="285"/>
      <c r="AI1" s="285"/>
      <c r="AJ1" s="285"/>
      <c r="AK1" s="285"/>
      <c r="AL1" s="285"/>
      <c r="AM1" s="286"/>
      <c r="AN1" s="327" t="s">
        <v>131</v>
      </c>
      <c r="AO1" s="285"/>
      <c r="AP1" s="285"/>
      <c r="AQ1" s="285"/>
      <c r="AR1" s="285"/>
      <c r="AS1" s="285"/>
      <c r="AT1" s="285"/>
      <c r="AU1" s="285"/>
      <c r="AV1" s="285"/>
      <c r="AW1" s="285"/>
      <c r="AX1" s="285"/>
      <c r="AY1" s="286"/>
      <c r="AZ1" s="175"/>
      <c r="BA1" s="175"/>
      <c r="BB1" s="175"/>
      <c r="BC1" s="175"/>
      <c r="BD1" s="175"/>
      <c r="BE1" s="327" t="s">
        <v>2</v>
      </c>
      <c r="BF1" s="285"/>
      <c r="BG1" s="285"/>
      <c r="BH1" s="286"/>
    </row>
    <row r="2" spans="1:60" ht="15.75" customHeight="1">
      <c r="A2" s="300" t="s">
        <v>132</v>
      </c>
      <c r="B2" s="300" t="s">
        <v>12</v>
      </c>
      <c r="C2" s="300" t="s">
        <v>133</v>
      </c>
      <c r="D2" s="300" t="s">
        <v>134</v>
      </c>
      <c r="E2" s="300" t="s">
        <v>13</v>
      </c>
      <c r="F2" s="300" t="s">
        <v>135</v>
      </c>
      <c r="G2" s="300" t="s">
        <v>136</v>
      </c>
      <c r="H2" s="300" t="s">
        <v>137</v>
      </c>
      <c r="I2" s="300" t="s">
        <v>234</v>
      </c>
      <c r="J2" s="295" t="s">
        <v>4</v>
      </c>
      <c r="K2" s="295" t="s">
        <v>5</v>
      </c>
      <c r="L2" s="295" t="s">
        <v>6</v>
      </c>
      <c r="M2" s="295" t="s">
        <v>7</v>
      </c>
      <c r="N2" s="295" t="s">
        <v>8</v>
      </c>
      <c r="O2" s="295" t="s">
        <v>9</v>
      </c>
      <c r="P2" s="295" t="s">
        <v>10</v>
      </c>
      <c r="Q2" s="295" t="s">
        <v>598</v>
      </c>
      <c r="R2" s="295" t="s">
        <v>12</v>
      </c>
      <c r="S2" s="295" t="s">
        <v>13</v>
      </c>
      <c r="T2" s="295" t="s">
        <v>14</v>
      </c>
      <c r="U2" s="294" t="s">
        <v>15</v>
      </c>
      <c r="V2" s="286"/>
      <c r="W2" s="43"/>
      <c r="X2" s="295" t="s">
        <v>16</v>
      </c>
      <c r="Y2" s="294" t="s">
        <v>17</v>
      </c>
      <c r="Z2" s="285"/>
      <c r="AA2" s="286"/>
      <c r="AB2" s="295" t="s">
        <v>139</v>
      </c>
      <c r="AC2" s="295" t="s">
        <v>19</v>
      </c>
      <c r="AD2" s="295" t="s">
        <v>20</v>
      </c>
      <c r="AE2" s="327" t="s">
        <v>599</v>
      </c>
      <c r="AF2" s="285"/>
      <c r="AG2" s="285"/>
      <c r="AH2" s="285"/>
      <c r="AI2" s="285"/>
      <c r="AJ2" s="285"/>
      <c r="AK2" s="285"/>
      <c r="AL2" s="286"/>
      <c r="AM2" s="328" t="s">
        <v>600</v>
      </c>
      <c r="AN2" s="327" t="s">
        <v>23</v>
      </c>
      <c r="AO2" s="285"/>
      <c r="AP2" s="286"/>
      <c r="AQ2" s="327" t="s">
        <v>601</v>
      </c>
      <c r="AR2" s="285"/>
      <c r="AS2" s="286"/>
      <c r="AT2" s="327" t="s">
        <v>25</v>
      </c>
      <c r="AU2" s="285"/>
      <c r="AV2" s="286"/>
      <c r="AW2" s="327" t="s">
        <v>26</v>
      </c>
      <c r="AX2" s="285"/>
      <c r="AY2" s="286"/>
      <c r="AZ2" s="327" t="s">
        <v>27</v>
      </c>
      <c r="BA2" s="285"/>
      <c r="BB2" s="286"/>
      <c r="BC2" s="328" t="s">
        <v>140</v>
      </c>
      <c r="BD2" s="328" t="s">
        <v>602</v>
      </c>
      <c r="BE2" s="327"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43" t="s">
        <v>31</v>
      </c>
      <c r="V3" s="43" t="s">
        <v>32</v>
      </c>
      <c r="W3" s="43" t="s">
        <v>33</v>
      </c>
      <c r="X3" s="289"/>
      <c r="Y3" s="43" t="s">
        <v>34</v>
      </c>
      <c r="Z3" s="43" t="s">
        <v>35</v>
      </c>
      <c r="AA3" s="43" t="s">
        <v>36</v>
      </c>
      <c r="AB3" s="289"/>
      <c r="AC3" s="289"/>
      <c r="AD3" s="289"/>
      <c r="AE3" s="175" t="s">
        <v>5</v>
      </c>
      <c r="AF3" s="175" t="s">
        <v>37</v>
      </c>
      <c r="AG3" s="175" t="s">
        <v>38</v>
      </c>
      <c r="AH3" s="175" t="s">
        <v>39</v>
      </c>
      <c r="AI3" s="175" t="s">
        <v>40</v>
      </c>
      <c r="AJ3" s="175" t="s">
        <v>41</v>
      </c>
      <c r="AK3" s="175" t="s">
        <v>42</v>
      </c>
      <c r="AL3" s="175" t="s">
        <v>43</v>
      </c>
      <c r="AM3" s="289"/>
      <c r="AN3" s="175" t="s">
        <v>44</v>
      </c>
      <c r="AO3" s="175" t="s">
        <v>45</v>
      </c>
      <c r="AP3" s="175" t="s">
        <v>46</v>
      </c>
      <c r="AQ3" s="175" t="s">
        <v>44</v>
      </c>
      <c r="AR3" s="175" t="s">
        <v>45</v>
      </c>
      <c r="AS3" s="175" t="s">
        <v>46</v>
      </c>
      <c r="AT3" s="175" t="s">
        <v>44</v>
      </c>
      <c r="AU3" s="175" t="s">
        <v>45</v>
      </c>
      <c r="AV3" s="175" t="s">
        <v>46</v>
      </c>
      <c r="AW3" s="175" t="s">
        <v>44</v>
      </c>
      <c r="AX3" s="175" t="s">
        <v>45</v>
      </c>
      <c r="AY3" s="175" t="s">
        <v>46</v>
      </c>
      <c r="AZ3" s="175" t="s">
        <v>47</v>
      </c>
      <c r="BA3" s="175" t="s">
        <v>48</v>
      </c>
      <c r="BB3" s="175" t="s">
        <v>49</v>
      </c>
      <c r="BC3" s="289"/>
      <c r="BD3" s="289"/>
      <c r="BE3" s="175" t="s">
        <v>50</v>
      </c>
      <c r="BF3" s="175" t="s">
        <v>51</v>
      </c>
      <c r="BG3" s="175" t="s">
        <v>52</v>
      </c>
      <c r="BH3" s="175" t="s">
        <v>53</v>
      </c>
    </row>
    <row r="4" spans="1:60" ht="408.75" customHeight="1">
      <c r="A4" s="331">
        <v>291201088</v>
      </c>
      <c r="B4" s="331" t="s">
        <v>770</v>
      </c>
      <c r="C4" s="330">
        <v>336</v>
      </c>
      <c r="D4" s="330">
        <v>7</v>
      </c>
      <c r="E4" s="176" t="s">
        <v>771</v>
      </c>
      <c r="F4" s="176" t="s">
        <v>772</v>
      </c>
      <c r="G4" s="177" t="s">
        <v>773</v>
      </c>
      <c r="H4" s="176" t="s">
        <v>774</v>
      </c>
      <c r="I4" s="178">
        <v>95</v>
      </c>
      <c r="J4" s="47"/>
      <c r="K4" s="47" t="s">
        <v>684</v>
      </c>
      <c r="L4" s="47" t="s">
        <v>685</v>
      </c>
      <c r="M4" s="47" t="s">
        <v>62</v>
      </c>
      <c r="N4" s="178"/>
      <c r="O4" s="178"/>
      <c r="P4" s="178" t="s">
        <v>387</v>
      </c>
      <c r="Q4" s="178" t="s">
        <v>482</v>
      </c>
      <c r="R4" s="178" t="s">
        <v>775</v>
      </c>
      <c r="S4" s="176" t="s">
        <v>776</v>
      </c>
      <c r="T4" s="179" t="s">
        <v>777</v>
      </c>
      <c r="U4" s="178">
        <v>76</v>
      </c>
      <c r="V4" s="178">
        <v>19</v>
      </c>
      <c r="W4" s="178"/>
      <c r="X4" s="178" t="s">
        <v>778</v>
      </c>
      <c r="Y4" s="180" t="s">
        <v>779</v>
      </c>
      <c r="Z4" s="180" t="s">
        <v>780</v>
      </c>
      <c r="AA4" s="180" t="s">
        <v>781</v>
      </c>
      <c r="AB4" s="176" t="s">
        <v>782</v>
      </c>
      <c r="AC4" s="181" t="s">
        <v>783</v>
      </c>
      <c r="AD4" s="178"/>
      <c r="AE4" s="47" t="s">
        <v>684</v>
      </c>
      <c r="AF4" s="47" t="s">
        <v>685</v>
      </c>
      <c r="AG4" s="47" t="s">
        <v>62</v>
      </c>
      <c r="AH4" s="178" t="s">
        <v>482</v>
      </c>
      <c r="AI4" s="178" t="s">
        <v>387</v>
      </c>
      <c r="AJ4" s="178" t="s">
        <v>784</v>
      </c>
      <c r="AK4" s="176" t="s">
        <v>771</v>
      </c>
      <c r="AL4" s="178">
        <v>336</v>
      </c>
      <c r="AM4" s="329" t="s">
        <v>785</v>
      </c>
      <c r="AN4" s="178" t="s">
        <v>786</v>
      </c>
      <c r="AO4" s="180" t="s">
        <v>80</v>
      </c>
      <c r="AP4" s="180" t="s">
        <v>787</v>
      </c>
      <c r="AQ4" s="182" t="s">
        <v>788</v>
      </c>
      <c r="AR4" s="180" t="s">
        <v>789</v>
      </c>
      <c r="AS4" s="180" t="s">
        <v>780</v>
      </c>
      <c r="AT4" s="178" t="s">
        <v>790</v>
      </c>
      <c r="AU4" s="180" t="s">
        <v>779</v>
      </c>
      <c r="AV4" s="180" t="s">
        <v>780</v>
      </c>
      <c r="AW4" s="178" t="s">
        <v>791</v>
      </c>
      <c r="AX4" s="178" t="s">
        <v>791</v>
      </c>
      <c r="AY4" s="178" t="s">
        <v>791</v>
      </c>
      <c r="AZ4" s="178" t="s">
        <v>783</v>
      </c>
      <c r="BA4" s="176" t="s">
        <v>774</v>
      </c>
      <c r="BB4" s="182" t="s">
        <v>792</v>
      </c>
      <c r="BC4" s="183" t="s">
        <v>793</v>
      </c>
      <c r="BD4" s="184" t="s">
        <v>794</v>
      </c>
      <c r="BE4" s="178" t="s">
        <v>795</v>
      </c>
      <c r="BF4" s="178" t="s">
        <v>92</v>
      </c>
      <c r="BG4" s="178" t="s">
        <v>708</v>
      </c>
      <c r="BH4" s="185">
        <v>43070</v>
      </c>
    </row>
    <row r="5" spans="1:60" ht="225" customHeight="1">
      <c r="A5" s="293"/>
      <c r="B5" s="293"/>
      <c r="C5" s="293"/>
      <c r="D5" s="293"/>
      <c r="E5" s="176" t="s">
        <v>796</v>
      </c>
      <c r="F5" s="177" t="s">
        <v>797</v>
      </c>
      <c r="G5" s="177" t="s">
        <v>798</v>
      </c>
      <c r="H5" s="178" t="s">
        <v>799</v>
      </c>
      <c r="I5" s="178">
        <v>110</v>
      </c>
      <c r="J5" s="47"/>
      <c r="K5" s="47" t="s">
        <v>684</v>
      </c>
      <c r="L5" s="47" t="s">
        <v>713</v>
      </c>
      <c r="M5" s="47" t="s">
        <v>62</v>
      </c>
      <c r="N5" s="178"/>
      <c r="O5" s="178"/>
      <c r="P5" s="178" t="s">
        <v>98</v>
      </c>
      <c r="Q5" s="178" t="s">
        <v>562</v>
      </c>
      <c r="R5" s="178" t="s">
        <v>775</v>
      </c>
      <c r="S5" s="176" t="s">
        <v>796</v>
      </c>
      <c r="T5" s="178" t="s">
        <v>800</v>
      </c>
      <c r="U5" s="178">
        <v>88</v>
      </c>
      <c r="V5" s="178">
        <v>22</v>
      </c>
      <c r="W5" s="178"/>
      <c r="X5" s="181" t="s">
        <v>801</v>
      </c>
      <c r="Y5" s="186" t="s">
        <v>779</v>
      </c>
      <c r="Z5" s="186" t="s">
        <v>780</v>
      </c>
      <c r="AA5" s="186" t="s">
        <v>781</v>
      </c>
      <c r="AB5" s="181" t="s">
        <v>799</v>
      </c>
      <c r="AC5" s="181" t="s">
        <v>802</v>
      </c>
      <c r="AD5" s="178"/>
      <c r="AE5" s="47" t="s">
        <v>684</v>
      </c>
      <c r="AF5" s="47" t="s">
        <v>713</v>
      </c>
      <c r="AG5" s="47" t="s">
        <v>62</v>
      </c>
      <c r="AH5" s="178" t="s">
        <v>562</v>
      </c>
      <c r="AI5" s="178" t="s">
        <v>98</v>
      </c>
      <c r="AJ5" s="178" t="s">
        <v>784</v>
      </c>
      <c r="AK5" s="176" t="s">
        <v>796</v>
      </c>
      <c r="AL5" s="178">
        <v>336</v>
      </c>
      <c r="AM5" s="293"/>
      <c r="AN5" s="178" t="s">
        <v>791</v>
      </c>
      <c r="AO5" s="178" t="s">
        <v>791</v>
      </c>
      <c r="AP5" s="178" t="s">
        <v>791</v>
      </c>
      <c r="AQ5" s="178" t="s">
        <v>803</v>
      </c>
      <c r="AR5" s="180" t="s">
        <v>80</v>
      </c>
      <c r="AS5" s="180" t="s">
        <v>787</v>
      </c>
      <c r="AT5" s="178" t="s">
        <v>804</v>
      </c>
      <c r="AU5" s="180" t="s">
        <v>805</v>
      </c>
      <c r="AV5" s="180" t="s">
        <v>780</v>
      </c>
      <c r="AW5" s="178" t="s">
        <v>791</v>
      </c>
      <c r="AX5" s="178" t="s">
        <v>791</v>
      </c>
      <c r="AY5" s="178" t="s">
        <v>791</v>
      </c>
      <c r="AZ5" s="178" t="s">
        <v>802</v>
      </c>
      <c r="BA5" s="178" t="s">
        <v>799</v>
      </c>
      <c r="BB5" s="182" t="s">
        <v>806</v>
      </c>
      <c r="BC5" s="183" t="s">
        <v>807</v>
      </c>
      <c r="BD5" s="187" t="s">
        <v>808</v>
      </c>
      <c r="BE5" s="178" t="s">
        <v>795</v>
      </c>
      <c r="BF5" s="178" t="s">
        <v>92</v>
      </c>
      <c r="BG5" s="178" t="s">
        <v>708</v>
      </c>
      <c r="BH5" s="185">
        <v>43070</v>
      </c>
    </row>
    <row r="6" spans="1:60" ht="130.5" customHeight="1">
      <c r="A6" s="293"/>
      <c r="B6" s="293"/>
      <c r="C6" s="293"/>
      <c r="D6" s="293"/>
      <c r="E6" s="176" t="s">
        <v>809</v>
      </c>
      <c r="F6" s="177" t="s">
        <v>810</v>
      </c>
      <c r="G6" s="177" t="s">
        <v>811</v>
      </c>
      <c r="H6" s="178" t="s">
        <v>812</v>
      </c>
      <c r="I6" s="178">
        <v>75</v>
      </c>
      <c r="J6" s="47"/>
      <c r="K6" s="47" t="s">
        <v>684</v>
      </c>
      <c r="L6" s="47" t="s">
        <v>733</v>
      </c>
      <c r="M6" s="47" t="s">
        <v>62</v>
      </c>
      <c r="N6" s="178"/>
      <c r="O6" s="178"/>
      <c r="P6" s="178" t="s">
        <v>98</v>
      </c>
      <c r="Q6" s="178" t="s">
        <v>562</v>
      </c>
      <c r="R6" s="178" t="s">
        <v>775</v>
      </c>
      <c r="S6" s="176" t="s">
        <v>809</v>
      </c>
      <c r="T6" s="178" t="s">
        <v>813</v>
      </c>
      <c r="U6" s="178">
        <v>60</v>
      </c>
      <c r="V6" s="178">
        <v>15</v>
      </c>
      <c r="W6" s="178"/>
      <c r="X6" s="178" t="s">
        <v>814</v>
      </c>
      <c r="Y6" s="180" t="s">
        <v>779</v>
      </c>
      <c r="Z6" s="180" t="s">
        <v>780</v>
      </c>
      <c r="AA6" s="180" t="s">
        <v>781</v>
      </c>
      <c r="AB6" s="178" t="s">
        <v>812</v>
      </c>
      <c r="AC6" s="178" t="s">
        <v>815</v>
      </c>
      <c r="AD6" s="178"/>
      <c r="AE6" s="47" t="s">
        <v>684</v>
      </c>
      <c r="AF6" s="47" t="s">
        <v>733</v>
      </c>
      <c r="AG6" s="47" t="s">
        <v>62</v>
      </c>
      <c r="AH6" s="178" t="s">
        <v>562</v>
      </c>
      <c r="AI6" s="178" t="s">
        <v>98</v>
      </c>
      <c r="AJ6" s="178" t="s">
        <v>784</v>
      </c>
      <c r="AK6" s="176" t="s">
        <v>809</v>
      </c>
      <c r="AL6" s="178">
        <v>336</v>
      </c>
      <c r="AM6" s="293"/>
      <c r="AN6" s="178" t="s">
        <v>791</v>
      </c>
      <c r="AO6" s="178" t="s">
        <v>791</v>
      </c>
      <c r="AP6" s="178" t="s">
        <v>791</v>
      </c>
      <c r="AQ6" s="178" t="s">
        <v>816</v>
      </c>
      <c r="AR6" s="180" t="s">
        <v>80</v>
      </c>
      <c r="AS6" s="180" t="s">
        <v>787</v>
      </c>
      <c r="AT6" s="178" t="s">
        <v>817</v>
      </c>
      <c r="AU6" s="180" t="s">
        <v>779</v>
      </c>
      <c r="AV6" s="180" t="s">
        <v>780</v>
      </c>
      <c r="AW6" s="178" t="s">
        <v>791</v>
      </c>
      <c r="AX6" s="178" t="s">
        <v>791</v>
      </c>
      <c r="AY6" s="178" t="s">
        <v>791</v>
      </c>
      <c r="AZ6" s="178" t="s">
        <v>815</v>
      </c>
      <c r="BA6" s="178" t="s">
        <v>812</v>
      </c>
      <c r="BB6" s="188" t="s">
        <v>818</v>
      </c>
      <c r="BC6" s="183" t="s">
        <v>819</v>
      </c>
      <c r="BD6" s="187" t="s">
        <v>820</v>
      </c>
      <c r="BE6" s="178" t="s">
        <v>795</v>
      </c>
      <c r="BF6" s="178" t="s">
        <v>92</v>
      </c>
      <c r="BG6" s="178" t="s">
        <v>708</v>
      </c>
      <c r="BH6" s="185">
        <v>43070</v>
      </c>
    </row>
    <row r="7" spans="1:60" ht="149.25" customHeight="1">
      <c r="A7" s="289"/>
      <c r="B7" s="289"/>
      <c r="C7" s="289"/>
      <c r="D7" s="289"/>
      <c r="E7" s="176" t="s">
        <v>821</v>
      </c>
      <c r="F7" s="177" t="s">
        <v>822</v>
      </c>
      <c r="G7" s="178" t="s">
        <v>823</v>
      </c>
      <c r="H7" s="178" t="s">
        <v>824</v>
      </c>
      <c r="I7" s="179">
        <v>56</v>
      </c>
      <c r="J7" s="47"/>
      <c r="K7" s="47" t="s">
        <v>684</v>
      </c>
      <c r="L7" s="47" t="s">
        <v>752</v>
      </c>
      <c r="M7" s="47" t="s">
        <v>62</v>
      </c>
      <c r="N7" s="178"/>
      <c r="O7" s="178"/>
      <c r="P7" s="179" t="s">
        <v>98</v>
      </c>
      <c r="Q7" s="179" t="s">
        <v>562</v>
      </c>
      <c r="R7" s="178" t="s">
        <v>775</v>
      </c>
      <c r="S7" s="176" t="s">
        <v>821</v>
      </c>
      <c r="T7" s="179" t="s">
        <v>825</v>
      </c>
      <c r="U7" s="178">
        <v>45</v>
      </c>
      <c r="V7" s="178">
        <v>11</v>
      </c>
      <c r="W7" s="178"/>
      <c r="X7" s="179" t="s">
        <v>826</v>
      </c>
      <c r="Y7" s="180" t="s">
        <v>779</v>
      </c>
      <c r="Z7" s="180" t="s">
        <v>780</v>
      </c>
      <c r="AA7" s="180" t="s">
        <v>781</v>
      </c>
      <c r="AB7" s="178" t="s">
        <v>824</v>
      </c>
      <c r="AC7" s="189" t="s">
        <v>827</v>
      </c>
      <c r="AD7" s="179"/>
      <c r="AE7" s="47" t="s">
        <v>684</v>
      </c>
      <c r="AF7" s="47" t="s">
        <v>752</v>
      </c>
      <c r="AG7" s="47" t="s">
        <v>62</v>
      </c>
      <c r="AH7" s="179" t="s">
        <v>562</v>
      </c>
      <c r="AI7" s="179" t="s">
        <v>98</v>
      </c>
      <c r="AJ7" s="178" t="s">
        <v>784</v>
      </c>
      <c r="AK7" s="176" t="s">
        <v>821</v>
      </c>
      <c r="AL7" s="178">
        <v>336</v>
      </c>
      <c r="AM7" s="289"/>
      <c r="AN7" s="178" t="s">
        <v>791</v>
      </c>
      <c r="AO7" s="178" t="s">
        <v>791</v>
      </c>
      <c r="AP7" s="178" t="s">
        <v>791</v>
      </c>
      <c r="AQ7" s="178" t="s">
        <v>791</v>
      </c>
      <c r="AR7" s="178" t="s">
        <v>791</v>
      </c>
      <c r="AS7" s="178" t="s">
        <v>791</v>
      </c>
      <c r="AT7" s="179" t="s">
        <v>826</v>
      </c>
      <c r="AU7" s="180" t="s">
        <v>779</v>
      </c>
      <c r="AV7" s="180" t="s">
        <v>780</v>
      </c>
      <c r="AW7" s="178" t="s">
        <v>828</v>
      </c>
      <c r="AX7" s="180" t="s">
        <v>80</v>
      </c>
      <c r="AY7" s="180" t="s">
        <v>787</v>
      </c>
      <c r="AZ7" s="179" t="s">
        <v>829</v>
      </c>
      <c r="BA7" s="178" t="s">
        <v>824</v>
      </c>
      <c r="BB7" s="188" t="s">
        <v>830</v>
      </c>
      <c r="BC7" s="183" t="s">
        <v>831</v>
      </c>
      <c r="BD7" s="184" t="s">
        <v>832</v>
      </c>
      <c r="BE7" s="178" t="s">
        <v>795</v>
      </c>
      <c r="BF7" s="178" t="s">
        <v>92</v>
      </c>
      <c r="BG7" s="178" t="s">
        <v>708</v>
      </c>
      <c r="BH7" s="185">
        <v>43070</v>
      </c>
    </row>
    <row r="8" spans="1:60" ht="15.75" customHeight="1">
      <c r="A8" s="190"/>
      <c r="B8" s="191"/>
      <c r="C8" s="192"/>
      <c r="D8" s="192"/>
      <c r="E8" s="192"/>
      <c r="F8" s="41"/>
      <c r="G8" s="192"/>
      <c r="H8" s="192"/>
      <c r="I8" s="192"/>
      <c r="J8" s="193"/>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row>
    <row r="9" spans="1:60" ht="15.75" customHeight="1">
      <c r="A9" s="192"/>
      <c r="B9" s="192"/>
      <c r="C9" s="192"/>
      <c r="D9" s="192"/>
      <c r="E9" s="192"/>
      <c r="F9" s="41"/>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82"/>
      <c r="BA9" s="192"/>
      <c r="BB9" s="192"/>
      <c r="BC9" s="192"/>
      <c r="BD9" s="192"/>
      <c r="BE9" s="192"/>
      <c r="BF9" s="192"/>
      <c r="BG9" s="192"/>
      <c r="BH9" s="192"/>
    </row>
    <row r="10" spans="1:60" ht="15.75" customHeight="1">
      <c r="A10" s="192"/>
      <c r="B10" s="192"/>
      <c r="C10" s="192"/>
      <c r="D10" s="192"/>
      <c r="E10" s="192"/>
      <c r="F10" s="41"/>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row>
    <row r="11" spans="1:60" ht="15.75" customHeight="1">
      <c r="A11" s="192"/>
      <c r="B11" s="192"/>
      <c r="C11" s="192"/>
      <c r="D11" s="192"/>
      <c r="E11" s="192"/>
      <c r="F11" s="41"/>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row>
    <row r="12" spans="1:60" ht="15.75" customHeight="1">
      <c r="A12" s="192"/>
      <c r="B12" s="192"/>
      <c r="C12" s="192"/>
      <c r="D12" s="192"/>
      <c r="E12" s="192"/>
      <c r="F12" s="41"/>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row>
    <row r="13" spans="1:60" ht="15.75" customHeight="1">
      <c r="A13" s="192"/>
      <c r="B13" s="192"/>
      <c r="C13" s="192"/>
      <c r="D13" s="192"/>
      <c r="E13" s="192"/>
      <c r="F13" s="41"/>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row>
    <row r="14" spans="1:60" ht="15.75" customHeight="1">
      <c r="A14" s="192"/>
      <c r="B14" s="192"/>
      <c r="C14" s="192"/>
      <c r="D14" s="192"/>
      <c r="E14" s="192"/>
      <c r="F14" s="41"/>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row>
    <row r="15" spans="1:60" ht="15.75" customHeight="1">
      <c r="A15" s="192"/>
      <c r="B15" s="192"/>
      <c r="C15" s="192"/>
      <c r="D15" s="192"/>
      <c r="E15" s="192"/>
      <c r="F15" s="41"/>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row>
    <row r="16" spans="1:60" ht="15.75" customHeight="1">
      <c r="A16" s="192"/>
      <c r="B16" s="192"/>
      <c r="C16" s="192"/>
      <c r="D16" s="192"/>
      <c r="E16" s="192"/>
      <c r="F16" s="41"/>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row>
    <row r="17" spans="1:60" ht="15.75" customHeight="1">
      <c r="A17" s="192"/>
      <c r="B17" s="192"/>
      <c r="C17" s="192"/>
      <c r="D17" s="192"/>
      <c r="E17" s="192"/>
      <c r="F17" s="41"/>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row>
    <row r="18" spans="1:60" ht="15.75" customHeight="1">
      <c r="A18" s="192"/>
      <c r="B18" s="192"/>
      <c r="C18" s="192"/>
      <c r="D18" s="192"/>
      <c r="E18" s="192"/>
      <c r="F18" s="41"/>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row>
    <row r="19" spans="1:60" ht="15.75" customHeight="1">
      <c r="A19" s="192"/>
      <c r="B19" s="192"/>
      <c r="C19" s="192"/>
      <c r="D19" s="192"/>
      <c r="E19" s="192"/>
      <c r="F19" s="41"/>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row>
    <row r="20" spans="1:60" ht="15.75" customHeight="1">
      <c r="A20" s="192"/>
      <c r="B20" s="192"/>
      <c r="C20" s="192"/>
      <c r="D20" s="192"/>
      <c r="E20" s="192"/>
      <c r="F20" s="41"/>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row>
    <row r="21" spans="1:60" ht="15.75" customHeight="1">
      <c r="A21" s="192"/>
      <c r="B21" s="192"/>
      <c r="C21" s="192"/>
      <c r="D21" s="192"/>
      <c r="E21" s="192"/>
      <c r="F21" s="41"/>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row>
    <row r="22" spans="1:60" ht="15.75" customHeight="1">
      <c r="A22" s="192"/>
      <c r="B22" s="192"/>
      <c r="C22" s="192"/>
      <c r="D22" s="192"/>
      <c r="E22" s="192"/>
      <c r="F22" s="41"/>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row>
    <row r="23" spans="1:60" ht="15.75" customHeight="1">
      <c r="A23" s="192"/>
      <c r="B23" s="192"/>
      <c r="C23" s="192"/>
      <c r="D23" s="192"/>
      <c r="E23" s="192"/>
      <c r="F23" s="41"/>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row>
    <row r="24" spans="1:60"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row>
    <row r="25" spans="1:60"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row>
    <row r="26" spans="1:60"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row>
    <row r="27" spans="1:60"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row>
    <row r="28" spans="1:60"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row>
    <row r="29" spans="1:60"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row>
    <row r="30" spans="1:6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row>
    <row r="31" spans="1:60"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row>
    <row r="32" spans="1:60"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row>
    <row r="33" spans="1:60"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row>
    <row r="34" spans="1:60"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row>
    <row r="35" spans="1:60"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row>
    <row r="36" spans="1:60"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row>
    <row r="37" spans="1:60"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row>
    <row r="38" spans="1:60"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row>
    <row r="39" spans="1:60"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row>
    <row r="40" spans="1:6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row>
    <row r="41" spans="1:60"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row>
    <row r="42" spans="1:60"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row>
    <row r="43" spans="1:60"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row>
    <row r="44" spans="1:60"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row>
    <row r="45" spans="1:60"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row>
    <row r="46" spans="1:60"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row>
    <row r="47" spans="1:60"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row>
    <row r="48" spans="1:60"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row>
    <row r="49" spans="1:60"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row>
    <row r="50" spans="1:6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row>
    <row r="51" spans="1:60"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row>
    <row r="52" spans="1:60"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row>
    <row r="53" spans="1:60"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row>
    <row r="54" spans="1:60"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row>
    <row r="55" spans="1:60"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row>
    <row r="56" spans="1:60"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row>
    <row r="57" spans="1:60"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row>
    <row r="58" spans="1:60"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row>
    <row r="59" spans="1:60"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row>
    <row r="60" spans="1:60"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row>
    <row r="61" spans="1:60"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row>
    <row r="62" spans="1:60"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row>
    <row r="63" spans="1:60"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row>
    <row r="64" spans="1:60"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row>
    <row r="65" spans="1:60"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60" ht="15.75" customHeight="1"/>
    <row r="67" spans="1:60" ht="15.75" customHeight="1"/>
    <row r="68" spans="1:60" ht="15.75" customHeight="1"/>
    <row r="69" spans="1:60" ht="15.75" customHeight="1"/>
    <row r="70" spans="1:60" ht="15.75" customHeight="1"/>
    <row r="71" spans="1:60" ht="15.75" customHeight="1"/>
    <row r="72" spans="1:60" ht="15.75" customHeight="1"/>
    <row r="73" spans="1:60" ht="15.75" customHeight="1"/>
    <row r="74" spans="1:60" ht="15.75" customHeight="1"/>
    <row r="75" spans="1:60" ht="15.75" customHeight="1"/>
    <row r="76" spans="1:60" ht="15.75" customHeight="1"/>
    <row r="77" spans="1:60" ht="15.75" customHeight="1"/>
    <row r="78" spans="1:60" ht="15.75" customHeight="1"/>
    <row r="79" spans="1:60" ht="15.75" customHeight="1"/>
    <row r="80" spans="1:6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46">
    <mergeCell ref="BC2:BC3"/>
    <mergeCell ref="BE1:BH1"/>
    <mergeCell ref="J1:AD1"/>
    <mergeCell ref="C2:C3"/>
    <mergeCell ref="C4:C7"/>
    <mergeCell ref="B4:B7"/>
    <mergeCell ref="B2:B3"/>
    <mergeCell ref="H2:H3"/>
    <mergeCell ref="I2:I3"/>
    <mergeCell ref="A1:I1"/>
    <mergeCell ref="F2:F3"/>
    <mergeCell ref="D4:D7"/>
    <mergeCell ref="A2:A3"/>
    <mergeCell ref="A4:A7"/>
    <mergeCell ref="AZ2:BB2"/>
    <mergeCell ref="BE2:BH2"/>
    <mergeCell ref="BD2:BD3"/>
    <mergeCell ref="AM4:AM7"/>
    <mergeCell ref="AD2:AD3"/>
    <mergeCell ref="L2:L3"/>
    <mergeCell ref="N2:N3"/>
    <mergeCell ref="AN1:AY1"/>
    <mergeCell ref="AE1:AM1"/>
    <mergeCell ref="D2:D3"/>
    <mergeCell ref="E2:E3"/>
    <mergeCell ref="AW2:AY2"/>
    <mergeCell ref="AT2:AV2"/>
    <mergeCell ref="AM2:AM3"/>
    <mergeCell ref="G2:G3"/>
    <mergeCell ref="M2:M3"/>
    <mergeCell ref="AQ2:AS2"/>
    <mergeCell ref="Y2:AA2"/>
    <mergeCell ref="AN2:AP2"/>
    <mergeCell ref="AE2:AL2"/>
    <mergeCell ref="T2:T3"/>
    <mergeCell ref="S2:S3"/>
    <mergeCell ref="X2:X3"/>
    <mergeCell ref="U2:V2"/>
    <mergeCell ref="AC2:AC3"/>
    <mergeCell ref="AB2:AB3"/>
    <mergeCell ref="O2:O3"/>
    <mergeCell ref="R2:R3"/>
    <mergeCell ref="Q2:Q3"/>
    <mergeCell ref="P2:P3"/>
    <mergeCell ref="J2:J3"/>
    <mergeCell ref="K2:K3"/>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H220"/>
  <sheetViews>
    <sheetView workbookViewId="0">
      <pane ySplit="3" topLeftCell="A4" activePane="bottomLeft" state="frozen"/>
      <selection pane="bottomLeft" activeCell="B5" sqref="B5"/>
    </sheetView>
  </sheetViews>
  <sheetFormatPr baseColWidth="10" defaultColWidth="14.42578125" defaultRowHeight="15" customHeight="1"/>
  <cols>
    <col min="1" max="1" width="11.28515625" customWidth="1"/>
    <col min="2" max="4" width="14.42578125" customWidth="1"/>
    <col min="5" max="5" width="23.140625" customWidth="1"/>
    <col min="6" max="6" width="47.28515625" customWidth="1"/>
    <col min="7" max="7" width="27.42578125" customWidth="1"/>
    <col min="8" max="8" width="18.85546875" customWidth="1"/>
    <col min="9" max="9" width="16.42578125" customWidth="1"/>
    <col min="10" max="11" width="14.42578125" customWidth="1"/>
    <col min="12" max="12" width="16.42578125" customWidth="1"/>
    <col min="13" max="13" width="18.42578125" customWidth="1"/>
    <col min="14" max="19" width="14.42578125" customWidth="1"/>
    <col min="20" max="20" width="45.28515625" customWidth="1"/>
    <col min="21" max="21" width="14.42578125" customWidth="1"/>
    <col min="22" max="22" width="15.42578125" customWidth="1"/>
    <col min="23" max="23" width="15.28515625" customWidth="1"/>
    <col min="24" max="24" width="42.85546875" customWidth="1"/>
    <col min="25" max="25" width="14.42578125" customWidth="1"/>
    <col min="26" max="26" width="17.42578125" customWidth="1"/>
    <col min="27" max="27" width="16.42578125" customWidth="1"/>
    <col min="28" max="28" width="36" customWidth="1"/>
    <col min="29" max="29" width="14.42578125" customWidth="1"/>
    <col min="30" max="32" width="15.7109375" customWidth="1"/>
    <col min="33" max="33" width="23.7109375" customWidth="1"/>
    <col min="34" max="38" width="15.7109375" customWidth="1"/>
    <col min="39" max="39" width="23.42578125" customWidth="1"/>
    <col min="40" max="40" width="47.85546875" customWidth="1"/>
    <col min="41" max="45" width="15.7109375" customWidth="1"/>
    <col min="46" max="46" width="67" customWidth="1"/>
    <col min="47" max="48" width="15.7109375" customWidth="1"/>
    <col min="49" max="49" width="47.42578125" customWidth="1"/>
    <col min="50" max="52" width="15.7109375" customWidth="1"/>
    <col min="53" max="53" width="28" customWidth="1"/>
    <col min="54" max="54" width="26.140625" customWidth="1"/>
    <col min="55" max="55" width="32.140625" customWidth="1"/>
    <col min="56" max="59" width="15.7109375" customWidth="1"/>
    <col min="60" max="60" width="18.85546875" customWidth="1"/>
  </cols>
  <sheetData>
    <row r="1" spans="1:60" ht="15.75" customHeight="1">
      <c r="A1" s="334" t="s">
        <v>3</v>
      </c>
      <c r="B1" s="285"/>
      <c r="C1" s="285"/>
      <c r="D1" s="285"/>
      <c r="E1" s="285"/>
      <c r="F1" s="285"/>
      <c r="G1" s="285"/>
      <c r="H1" s="285"/>
      <c r="I1" s="286"/>
      <c r="J1" s="339" t="s">
        <v>0</v>
      </c>
      <c r="K1" s="285"/>
      <c r="L1" s="285"/>
      <c r="M1" s="285"/>
      <c r="N1" s="285"/>
      <c r="O1" s="285"/>
      <c r="P1" s="285"/>
      <c r="Q1" s="285"/>
      <c r="R1" s="285"/>
      <c r="S1" s="285"/>
      <c r="T1" s="285"/>
      <c r="U1" s="285"/>
      <c r="V1" s="285"/>
      <c r="W1" s="285"/>
      <c r="X1" s="285"/>
      <c r="Y1" s="285"/>
      <c r="Z1" s="285"/>
      <c r="AA1" s="285"/>
      <c r="AB1" s="285"/>
      <c r="AC1" s="285"/>
      <c r="AD1" s="286"/>
      <c r="AE1" s="337"/>
      <c r="AF1" s="285"/>
      <c r="AG1" s="285"/>
      <c r="AH1" s="285"/>
      <c r="AI1" s="285"/>
      <c r="AJ1" s="285"/>
      <c r="AK1" s="285"/>
      <c r="AL1" s="285"/>
      <c r="AM1" s="286"/>
      <c r="AN1" s="337" t="s">
        <v>131</v>
      </c>
      <c r="AO1" s="285"/>
      <c r="AP1" s="285"/>
      <c r="AQ1" s="285"/>
      <c r="AR1" s="285"/>
      <c r="AS1" s="285"/>
      <c r="AT1" s="285"/>
      <c r="AU1" s="285"/>
      <c r="AV1" s="285"/>
      <c r="AW1" s="285"/>
      <c r="AX1" s="285"/>
      <c r="AY1" s="286"/>
      <c r="AZ1" s="194"/>
      <c r="BA1" s="194"/>
      <c r="BB1" s="194"/>
      <c r="BC1" s="194"/>
      <c r="BD1" s="194"/>
      <c r="BE1" s="337" t="s">
        <v>2</v>
      </c>
      <c r="BF1" s="285"/>
      <c r="BG1" s="285"/>
      <c r="BH1" s="286"/>
    </row>
    <row r="2" spans="1:60" ht="15.75" customHeight="1">
      <c r="A2" s="333" t="s">
        <v>132</v>
      </c>
      <c r="B2" s="333" t="s">
        <v>12</v>
      </c>
      <c r="C2" s="333" t="s">
        <v>133</v>
      </c>
      <c r="D2" s="333" t="s">
        <v>134</v>
      </c>
      <c r="E2" s="333" t="s">
        <v>13</v>
      </c>
      <c r="F2" s="333" t="s">
        <v>135</v>
      </c>
      <c r="G2" s="333" t="s">
        <v>136</v>
      </c>
      <c r="H2" s="333" t="s">
        <v>137</v>
      </c>
      <c r="I2" s="333" t="s">
        <v>138</v>
      </c>
      <c r="J2" s="340" t="s">
        <v>4</v>
      </c>
      <c r="K2" s="335" t="s">
        <v>5</v>
      </c>
      <c r="L2" s="335" t="s">
        <v>6</v>
      </c>
      <c r="M2" s="335" t="s">
        <v>7</v>
      </c>
      <c r="N2" s="335" t="s">
        <v>8</v>
      </c>
      <c r="O2" s="335" t="s">
        <v>9</v>
      </c>
      <c r="P2" s="335" t="s">
        <v>10</v>
      </c>
      <c r="Q2" s="335" t="s">
        <v>11</v>
      </c>
      <c r="R2" s="335" t="s">
        <v>12</v>
      </c>
      <c r="S2" s="335" t="s">
        <v>13</v>
      </c>
      <c r="T2" s="335" t="s">
        <v>14</v>
      </c>
      <c r="U2" s="336" t="s">
        <v>15</v>
      </c>
      <c r="V2" s="286"/>
      <c r="W2" s="195"/>
      <c r="X2" s="335" t="s">
        <v>16</v>
      </c>
      <c r="Y2" s="336" t="s">
        <v>17</v>
      </c>
      <c r="Z2" s="285"/>
      <c r="AA2" s="286"/>
      <c r="AB2" s="335" t="s">
        <v>139</v>
      </c>
      <c r="AC2" s="335" t="s">
        <v>19</v>
      </c>
      <c r="AD2" s="335" t="s">
        <v>20</v>
      </c>
      <c r="AE2" s="337" t="s">
        <v>21</v>
      </c>
      <c r="AF2" s="285"/>
      <c r="AG2" s="285"/>
      <c r="AH2" s="285"/>
      <c r="AI2" s="285"/>
      <c r="AJ2" s="285"/>
      <c r="AK2" s="285"/>
      <c r="AL2" s="286"/>
      <c r="AM2" s="338" t="s">
        <v>22</v>
      </c>
      <c r="AN2" s="337" t="s">
        <v>23</v>
      </c>
      <c r="AO2" s="285"/>
      <c r="AP2" s="286"/>
      <c r="AQ2" s="337" t="s">
        <v>24</v>
      </c>
      <c r="AR2" s="285"/>
      <c r="AS2" s="286"/>
      <c r="AT2" s="337" t="s">
        <v>25</v>
      </c>
      <c r="AU2" s="285"/>
      <c r="AV2" s="286"/>
      <c r="AW2" s="337" t="s">
        <v>26</v>
      </c>
      <c r="AX2" s="285"/>
      <c r="AY2" s="286"/>
      <c r="AZ2" s="337" t="s">
        <v>27</v>
      </c>
      <c r="BA2" s="285"/>
      <c r="BB2" s="286"/>
      <c r="BC2" s="338" t="s">
        <v>140</v>
      </c>
      <c r="BD2" s="338" t="s">
        <v>141</v>
      </c>
      <c r="BE2" s="337" t="s">
        <v>30</v>
      </c>
      <c r="BF2" s="285"/>
      <c r="BG2" s="285"/>
      <c r="BH2" s="286"/>
    </row>
    <row r="3" spans="1:60" ht="15.75" customHeight="1">
      <c r="A3" s="289"/>
      <c r="B3" s="289"/>
      <c r="C3" s="289"/>
      <c r="D3" s="289"/>
      <c r="E3" s="289"/>
      <c r="F3" s="289"/>
      <c r="G3" s="289"/>
      <c r="H3" s="289"/>
      <c r="I3" s="289"/>
      <c r="J3" s="314"/>
      <c r="K3" s="289"/>
      <c r="L3" s="289"/>
      <c r="M3" s="289"/>
      <c r="N3" s="289"/>
      <c r="O3" s="289"/>
      <c r="P3" s="289"/>
      <c r="Q3" s="289"/>
      <c r="R3" s="289"/>
      <c r="S3" s="289"/>
      <c r="T3" s="289"/>
      <c r="U3" s="195" t="s">
        <v>31</v>
      </c>
      <c r="V3" s="195" t="s">
        <v>32</v>
      </c>
      <c r="W3" s="195" t="s">
        <v>33</v>
      </c>
      <c r="X3" s="289"/>
      <c r="Y3" s="195" t="s">
        <v>34</v>
      </c>
      <c r="Z3" s="195" t="s">
        <v>35</v>
      </c>
      <c r="AA3" s="195" t="s">
        <v>36</v>
      </c>
      <c r="AB3" s="289"/>
      <c r="AC3" s="289"/>
      <c r="AD3" s="289"/>
      <c r="AE3" s="194" t="s">
        <v>5</v>
      </c>
      <c r="AF3" s="194" t="s">
        <v>37</v>
      </c>
      <c r="AG3" s="194" t="s">
        <v>38</v>
      </c>
      <c r="AH3" s="194" t="s">
        <v>39</v>
      </c>
      <c r="AI3" s="194" t="s">
        <v>40</v>
      </c>
      <c r="AJ3" s="194" t="s">
        <v>41</v>
      </c>
      <c r="AK3" s="194" t="s">
        <v>42</v>
      </c>
      <c r="AL3" s="194" t="s">
        <v>43</v>
      </c>
      <c r="AM3" s="289"/>
      <c r="AN3" s="194" t="s">
        <v>44</v>
      </c>
      <c r="AO3" s="194" t="s">
        <v>45</v>
      </c>
      <c r="AP3" s="194" t="s">
        <v>46</v>
      </c>
      <c r="AQ3" s="194" t="s">
        <v>44</v>
      </c>
      <c r="AR3" s="194" t="s">
        <v>45</v>
      </c>
      <c r="AS3" s="194" t="s">
        <v>46</v>
      </c>
      <c r="AT3" s="194" t="s">
        <v>44</v>
      </c>
      <c r="AU3" s="194" t="s">
        <v>45</v>
      </c>
      <c r="AV3" s="194" t="s">
        <v>46</v>
      </c>
      <c r="AW3" s="194" t="s">
        <v>44</v>
      </c>
      <c r="AX3" s="194" t="s">
        <v>45</v>
      </c>
      <c r="AY3" s="194" t="s">
        <v>46</v>
      </c>
      <c r="AZ3" s="194" t="s">
        <v>47</v>
      </c>
      <c r="BA3" s="194" t="s">
        <v>48</v>
      </c>
      <c r="BB3" s="194" t="s">
        <v>49</v>
      </c>
      <c r="BC3" s="289"/>
      <c r="BD3" s="289"/>
      <c r="BE3" s="194" t="s">
        <v>50</v>
      </c>
      <c r="BF3" s="194" t="s">
        <v>51</v>
      </c>
      <c r="BG3" s="194" t="s">
        <v>52</v>
      </c>
      <c r="BH3" s="194" t="s">
        <v>53</v>
      </c>
    </row>
    <row r="4" spans="1:60" ht="235.5" customHeight="1">
      <c r="A4" s="196">
        <v>240201525</v>
      </c>
      <c r="B4" s="66" t="s">
        <v>833</v>
      </c>
      <c r="C4" s="332">
        <v>48</v>
      </c>
      <c r="D4" s="332">
        <v>1</v>
      </c>
      <c r="E4" s="88" t="s">
        <v>834</v>
      </c>
      <c r="F4" s="70" t="s">
        <v>835</v>
      </c>
      <c r="G4" s="70" t="s">
        <v>836</v>
      </c>
      <c r="H4" s="70" t="s">
        <v>837</v>
      </c>
      <c r="I4" s="197">
        <v>4</v>
      </c>
      <c r="J4" s="198" t="s">
        <v>838</v>
      </c>
      <c r="K4" s="131" t="s">
        <v>60</v>
      </c>
      <c r="L4" s="131" t="s">
        <v>61</v>
      </c>
      <c r="M4" s="131" t="s">
        <v>62</v>
      </c>
      <c r="N4" s="131"/>
      <c r="O4" s="131" t="s">
        <v>839</v>
      </c>
      <c r="P4" s="131" t="s">
        <v>149</v>
      </c>
      <c r="Q4" s="131" t="s">
        <v>150</v>
      </c>
      <c r="R4" s="131" t="str">
        <f t="shared" ref="R4:R7" si="0">B4</f>
        <v>Gestionar procesos propios de la cultura emprendedora y empresarial de acuerdo con el perfil personal y los requierimientos de los contextos productivo y social</v>
      </c>
      <c r="S4" s="138" t="str">
        <f t="shared" ref="S4:S7" si="1">E4</f>
        <v>Integrar elementos de la cultura emprendedora, teniendo en cuenta el perfil personal y el contexto del desarrollo social.</v>
      </c>
      <c r="T4" s="131" t="s">
        <v>840</v>
      </c>
      <c r="U4" s="199">
        <v>6</v>
      </c>
      <c r="V4" s="199">
        <v>2</v>
      </c>
      <c r="W4" s="200"/>
      <c r="X4" s="131" t="s">
        <v>841</v>
      </c>
      <c r="Y4" s="201" t="s">
        <v>80</v>
      </c>
      <c r="Z4" s="131" t="s">
        <v>842</v>
      </c>
      <c r="AA4" s="131" t="s">
        <v>843</v>
      </c>
      <c r="AB4" s="131" t="s">
        <v>844</v>
      </c>
      <c r="AC4" s="131" t="s">
        <v>845</v>
      </c>
      <c r="AD4" s="201"/>
      <c r="AE4" s="202" t="s">
        <v>60</v>
      </c>
      <c r="AF4" s="202" t="str">
        <f t="shared" ref="AF4:AG4" si="2">L4</f>
        <v>221111 Versión 04</v>
      </c>
      <c r="AG4" s="202" t="str">
        <f t="shared" si="2"/>
        <v xml:space="preserve">APLICACIÓN DE PROCESOS FÍSICOS, QUÍMICOS Y/O BIOTECNOLÓGICOS PARA LA OBTENCIÓN DE PRODUCTOS DE INTERÉS INDUSTRIAL Y ESTRUCTURACIÓN DE ALTERNATIVAS PARA EL MEJORAMIENTO DEL PROCESO DE TRANSFORMACIÓN DE MATERIAS PRIMAS. </v>
      </c>
      <c r="AH4" s="131" t="str">
        <f t="shared" ref="AH4:AH7" si="3">Q4</f>
        <v>Análisis</v>
      </c>
      <c r="AI4" s="131" t="str">
        <f t="shared" ref="AI4:AI7" si="4">P4</f>
        <v>Establecer los recursos del proceso de obtención del producto de interés industrial</v>
      </c>
      <c r="AJ4" s="131" t="str">
        <f t="shared" ref="AJ4:AJ7" si="5">B4</f>
        <v>Gestionar procesos propios de la cultura emprendedora y empresarial de acuerdo con el perfil personal y los requierimientos de los contextos productivo y social</v>
      </c>
      <c r="AK4" s="131" t="str">
        <f t="shared" ref="AK4:AK7" si="6">E4</f>
        <v>Integrar elementos de la cultura emprendedora, teniendo en cuenta el perfil personal y el contexto del desarrollo social.</v>
      </c>
      <c r="AL4" s="131">
        <f t="shared" ref="AL4:AL7" si="7">U4</f>
        <v>6</v>
      </c>
      <c r="AM4" s="131" t="s">
        <v>846</v>
      </c>
      <c r="AN4" s="131" t="s">
        <v>847</v>
      </c>
      <c r="AO4" s="131" t="s">
        <v>80</v>
      </c>
      <c r="AP4" s="131" t="s">
        <v>848</v>
      </c>
      <c r="AQ4" s="131"/>
      <c r="AR4" s="131"/>
      <c r="AS4" s="131"/>
      <c r="AT4" s="131" t="s">
        <v>849</v>
      </c>
      <c r="AU4" s="131" t="str">
        <f t="shared" ref="AU4:AV4" si="8">Y4</f>
        <v>Aula convencional</v>
      </c>
      <c r="AV4" s="131" t="str">
        <f t="shared" si="8"/>
        <v>Video beam
Mesas,
Sillas
Tablero
Marcadores
Fotocopias</v>
      </c>
      <c r="AW4" s="131"/>
      <c r="AX4" s="131"/>
      <c r="AY4" s="131"/>
      <c r="AZ4" s="131" t="s">
        <v>850</v>
      </c>
      <c r="BA4" s="131" t="s">
        <v>844</v>
      </c>
      <c r="BB4" s="131" t="s">
        <v>851</v>
      </c>
      <c r="BC4" s="131" t="s">
        <v>852</v>
      </c>
      <c r="BD4" s="131" t="s">
        <v>853</v>
      </c>
      <c r="BE4" s="131" t="s">
        <v>854</v>
      </c>
      <c r="BF4" s="131" t="s">
        <v>855</v>
      </c>
      <c r="BG4" s="131" t="s">
        <v>856</v>
      </c>
      <c r="BH4" s="203">
        <v>43027</v>
      </c>
    </row>
    <row r="5" spans="1:60" ht="235.5" customHeight="1">
      <c r="A5" s="196">
        <v>240201525</v>
      </c>
      <c r="B5" s="66" t="s">
        <v>833</v>
      </c>
      <c r="C5" s="293"/>
      <c r="D5" s="293"/>
      <c r="E5" s="88" t="s">
        <v>857</v>
      </c>
      <c r="F5" s="66" t="s">
        <v>858</v>
      </c>
      <c r="G5" s="72" t="s">
        <v>859</v>
      </c>
      <c r="H5" s="70" t="s">
        <v>860</v>
      </c>
      <c r="I5" s="197">
        <v>22</v>
      </c>
      <c r="J5" s="204">
        <v>43028</v>
      </c>
      <c r="K5" s="131" t="s">
        <v>60</v>
      </c>
      <c r="L5" s="131" t="s">
        <v>61</v>
      </c>
      <c r="M5" s="131" t="s">
        <v>62</v>
      </c>
      <c r="N5" s="131"/>
      <c r="O5" s="131" t="s">
        <v>854</v>
      </c>
      <c r="P5" s="131" t="s">
        <v>387</v>
      </c>
      <c r="Q5" s="131" t="s">
        <v>482</v>
      </c>
      <c r="R5" s="131" t="str">
        <f t="shared" si="0"/>
        <v>Gestionar procesos propios de la cultura emprendedora y empresarial de acuerdo con el perfil personal y los requierimientos de los contextos productivo y social</v>
      </c>
      <c r="S5" s="131" t="str">
        <f t="shared" si="1"/>
        <v>Caracterizar la idea de negocio teniendo en cuenta las oportunidades y necesidades del sector productivo y social.</v>
      </c>
      <c r="T5" s="131" t="s">
        <v>861</v>
      </c>
      <c r="U5" s="199">
        <v>22</v>
      </c>
      <c r="V5" s="199">
        <v>38</v>
      </c>
      <c r="W5" s="200"/>
      <c r="X5" s="131" t="s">
        <v>862</v>
      </c>
      <c r="Y5" s="201" t="s">
        <v>80</v>
      </c>
      <c r="Z5" s="131" t="s">
        <v>863</v>
      </c>
      <c r="AA5" s="131" t="s">
        <v>843</v>
      </c>
      <c r="AB5" s="131" t="s">
        <v>864</v>
      </c>
      <c r="AC5" s="131" t="s">
        <v>865</v>
      </c>
      <c r="AD5" s="201"/>
      <c r="AE5" s="202" t="s">
        <v>60</v>
      </c>
      <c r="AF5" s="202" t="str">
        <f t="shared" ref="AF5:AG5" si="9">L5</f>
        <v>221111 Versión 04</v>
      </c>
      <c r="AG5" s="202" t="str">
        <f t="shared" si="9"/>
        <v xml:space="preserve">APLICACIÓN DE PROCESOS FÍSICOS, QUÍMICOS Y/O BIOTECNOLÓGICOS PARA LA OBTENCIÓN DE PRODUCTOS DE INTERÉS INDUSTRIAL Y ESTRUCTURACIÓN DE ALTERNATIVAS PARA EL MEJORAMIENTO DEL PROCESO DE TRANSFORMACIÓN DE MATERIAS PRIMAS. </v>
      </c>
      <c r="AH5" s="131" t="str">
        <f t="shared" si="3"/>
        <v>Planeación</v>
      </c>
      <c r="AI5" s="131" t="str">
        <f t="shared" si="4"/>
        <v>Organizar las actividades del proceso de obtención de interés industrial</v>
      </c>
      <c r="AJ5" s="131" t="str">
        <f t="shared" si="5"/>
        <v>Gestionar procesos propios de la cultura emprendedora y empresarial de acuerdo con el perfil personal y los requierimientos de los contextos productivo y social</v>
      </c>
      <c r="AK5" s="131" t="str">
        <f t="shared" si="6"/>
        <v>Caracterizar la idea de negocio teniendo en cuenta las oportunidades y necesidades del sector productivo y social.</v>
      </c>
      <c r="AL5" s="131">
        <f t="shared" si="7"/>
        <v>22</v>
      </c>
      <c r="AM5" s="131"/>
      <c r="AN5" s="131"/>
      <c r="AO5" s="131"/>
      <c r="AP5" s="131"/>
      <c r="AQ5" s="131"/>
      <c r="AR5" s="131"/>
      <c r="AS5" s="131"/>
      <c r="AT5" s="131" t="s">
        <v>866</v>
      </c>
      <c r="AU5" s="131" t="str">
        <f t="shared" ref="AU5:AV5" si="10">Y5</f>
        <v>Aula convencional</v>
      </c>
      <c r="AV5" s="131" t="str">
        <f t="shared" si="10"/>
        <v>Video beam
Mesas,
Sillas
Tablero
Marcadores
Equipos de computo con internet</v>
      </c>
      <c r="AW5" s="131" t="str">
        <f>T5</f>
        <v>-  Identificación de los elementos correspondientes al sector económico al cual pertenece su linea  de proyecto, con el propósito de plantear estrategias competitivas.
- Reconocimiento de las diferentes tipos de organizaciones, de empresas y de sociedades; con el fín de orientar la construcción de su proyecto.
- Implementación herramientas dirigidas a la construcción del plan estratégico y organizacional para ser materializadas en el proyecto.
- Planteamiento del problema de su proyecto emprendedor,  teniendo en cuenta sus causas y consecuencia, con el ánimo de plantear estrategias efectivas de solución.
- Estructuración el plan de marketing que determine las necesidades proyecto, el precio adecuado del producto, la proyección de las ventas, el estudio del mercado y la manera apropiada de distribuir el producto; con el fin de determinar ventajas competitivas en el proyecto.
- Relación los requisitos operativos y humanos, que deben integrar su proyecto, con el fin de valorarlos y determinar su viabilidad operativa.</v>
      </c>
      <c r="AX5" s="131" t="str">
        <f t="shared" ref="AX5:AY5" si="11">Y5</f>
        <v>Aula convencional</v>
      </c>
      <c r="AY5" s="131" t="str">
        <f t="shared" si="11"/>
        <v>Video beam
Mesas,
Sillas
Tablero
Marcadores
Equipos de computo con internet</v>
      </c>
      <c r="AZ5" s="131" t="s">
        <v>867</v>
      </c>
      <c r="BA5" s="131" t="s">
        <v>868</v>
      </c>
      <c r="BB5" s="131" t="s">
        <v>869</v>
      </c>
      <c r="BC5" s="131" t="s">
        <v>870</v>
      </c>
      <c r="BD5" s="131" t="s">
        <v>871</v>
      </c>
      <c r="BE5" s="131" t="s">
        <v>854</v>
      </c>
      <c r="BF5" s="131" t="s">
        <v>855</v>
      </c>
      <c r="BG5" s="131" t="s">
        <v>856</v>
      </c>
      <c r="BH5" s="203">
        <v>43028</v>
      </c>
    </row>
    <row r="6" spans="1:60" ht="235.5" customHeight="1">
      <c r="A6" s="196">
        <v>240201525</v>
      </c>
      <c r="B6" s="66" t="s">
        <v>833</v>
      </c>
      <c r="C6" s="293"/>
      <c r="D6" s="293"/>
      <c r="E6" s="88" t="s">
        <v>872</v>
      </c>
      <c r="F6" s="97" t="s">
        <v>873</v>
      </c>
      <c r="G6" s="97" t="s">
        <v>874</v>
      </c>
      <c r="H6" s="140" t="s">
        <v>875</v>
      </c>
      <c r="I6" s="197">
        <v>10</v>
      </c>
      <c r="J6" s="204">
        <v>43029</v>
      </c>
      <c r="K6" s="131" t="s">
        <v>60</v>
      </c>
      <c r="L6" s="131" t="s">
        <v>61</v>
      </c>
      <c r="M6" s="131" t="s">
        <v>62</v>
      </c>
      <c r="N6" s="131"/>
      <c r="O6" s="131" t="s">
        <v>854</v>
      </c>
      <c r="P6" s="131" t="s">
        <v>98</v>
      </c>
      <c r="Q6" s="131" t="s">
        <v>562</v>
      </c>
      <c r="R6" s="131" t="str">
        <f t="shared" si="0"/>
        <v>Gestionar procesos propios de la cultura emprendedora y empresarial de acuerdo con el perfil personal y los requierimientos de los contextos productivo y social</v>
      </c>
      <c r="S6" s="131" t="str">
        <f t="shared" si="1"/>
        <v>Valorar la propuesta del negocio conforme con su estructura y necesidades del sector productivo y social.</v>
      </c>
      <c r="T6" s="131" t="s">
        <v>876</v>
      </c>
      <c r="U6" s="199">
        <v>10</v>
      </c>
      <c r="V6" s="199">
        <v>8</v>
      </c>
      <c r="W6" s="200"/>
      <c r="X6" s="131" t="s">
        <v>877</v>
      </c>
      <c r="Y6" s="201" t="s">
        <v>80</v>
      </c>
      <c r="Z6" s="131" t="s">
        <v>863</v>
      </c>
      <c r="AA6" s="131" t="s">
        <v>843</v>
      </c>
      <c r="AB6" s="131" t="s">
        <v>878</v>
      </c>
      <c r="AC6" s="131" t="s">
        <v>879</v>
      </c>
      <c r="AD6" s="201"/>
      <c r="AE6" s="202" t="s">
        <v>60</v>
      </c>
      <c r="AF6" s="202" t="str">
        <f t="shared" ref="AF6:AG6" si="12">L6</f>
        <v>221111 Versión 04</v>
      </c>
      <c r="AG6" s="202" t="str">
        <f t="shared" si="12"/>
        <v xml:space="preserve">APLICACIÓN DE PROCESOS FÍSICOS, QUÍMICOS Y/O BIOTECNOLÓGICOS PARA LA OBTENCIÓN DE PRODUCTOS DE INTERÉS INDUSTRIAL Y ESTRUCTURACIÓN DE ALTERNATIVAS PARA EL MEJORAMIENTO DEL PROCESO DE TRANSFORMACIÓN DE MATERIAS PRIMAS. </v>
      </c>
      <c r="AH6" s="131" t="str">
        <f t="shared" si="3"/>
        <v>Ejecución</v>
      </c>
      <c r="AI6" s="131" t="str">
        <f t="shared" si="4"/>
        <v>Desarrollar el proceso químico y/o biotecnológico para la obtención del producto de interés industrial</v>
      </c>
      <c r="AJ6" s="131" t="str">
        <f t="shared" si="5"/>
        <v>Gestionar procesos propios de la cultura emprendedora y empresarial de acuerdo con el perfil personal y los requierimientos de los contextos productivo y social</v>
      </c>
      <c r="AK6" s="131" t="str">
        <f t="shared" si="6"/>
        <v>Valorar la propuesta del negocio conforme con su estructura y necesidades del sector productivo y social.</v>
      </c>
      <c r="AL6" s="131">
        <f t="shared" si="7"/>
        <v>10</v>
      </c>
      <c r="AM6" s="131"/>
      <c r="AN6" s="131"/>
      <c r="AO6" s="131"/>
      <c r="AP6" s="131"/>
      <c r="AQ6" s="131"/>
      <c r="AR6" s="131"/>
      <c r="AS6" s="131"/>
      <c r="AT6" s="131" t="s">
        <v>880</v>
      </c>
      <c r="AU6" s="131" t="str">
        <f t="shared" ref="AU6:AV6" si="13">Y6</f>
        <v>Aula convencional</v>
      </c>
      <c r="AV6" s="131" t="str">
        <f t="shared" si="13"/>
        <v>Video beam
Mesas,
Sillas
Tablero
Marcadores
Equipos de computo con internet</v>
      </c>
      <c r="AW6" s="131"/>
      <c r="AX6" s="131" t="str">
        <f t="shared" ref="AX6:AY6" si="14">Y6</f>
        <v>Aula convencional</v>
      </c>
      <c r="AY6" s="131" t="str">
        <f t="shared" si="14"/>
        <v>Video beam
Mesas,
Sillas
Tablero
Marcadores
Equipos de computo con internet</v>
      </c>
      <c r="AZ6" s="131" t="s">
        <v>881</v>
      </c>
      <c r="BA6" s="131" t="s">
        <v>878</v>
      </c>
      <c r="BB6" s="131" t="s">
        <v>882</v>
      </c>
      <c r="BC6" s="131" t="s">
        <v>883</v>
      </c>
      <c r="BD6" s="131" t="s">
        <v>884</v>
      </c>
      <c r="BE6" s="131" t="s">
        <v>854</v>
      </c>
      <c r="BF6" s="131" t="s">
        <v>855</v>
      </c>
      <c r="BG6" s="131" t="s">
        <v>856</v>
      </c>
      <c r="BH6" s="203">
        <v>43029</v>
      </c>
    </row>
    <row r="7" spans="1:60" ht="235.5" customHeight="1">
      <c r="A7" s="196">
        <v>240201525</v>
      </c>
      <c r="B7" s="66" t="s">
        <v>833</v>
      </c>
      <c r="C7" s="289"/>
      <c r="D7" s="289"/>
      <c r="E7" s="88" t="s">
        <v>885</v>
      </c>
      <c r="F7" s="97" t="s">
        <v>886</v>
      </c>
      <c r="G7" s="131" t="s">
        <v>887</v>
      </c>
      <c r="H7" s="140" t="s">
        <v>888</v>
      </c>
      <c r="I7" s="82">
        <v>10</v>
      </c>
      <c r="J7" s="204">
        <v>43030</v>
      </c>
      <c r="K7" s="131" t="s">
        <v>60</v>
      </c>
      <c r="L7" s="131" t="s">
        <v>61</v>
      </c>
      <c r="M7" s="131" t="s">
        <v>62</v>
      </c>
      <c r="N7" s="133"/>
      <c r="O7" s="131" t="s">
        <v>854</v>
      </c>
      <c r="P7" s="133" t="s">
        <v>126</v>
      </c>
      <c r="Q7" s="133" t="s">
        <v>590</v>
      </c>
      <c r="R7" s="131" t="str">
        <f t="shared" si="0"/>
        <v>Gestionar procesos propios de la cultura emprendedora y empresarial de acuerdo con el perfil personal y los requierimientos de los contextos productivo y social</v>
      </c>
      <c r="S7" s="133" t="str">
        <f t="shared" si="1"/>
        <v>Estructurar el modelo de negocio de acuerdo con las características empresariales y tendencias del mercado.</v>
      </c>
      <c r="T7" s="133" t="s">
        <v>889</v>
      </c>
      <c r="U7" s="205">
        <v>10</v>
      </c>
      <c r="V7" s="205">
        <v>10</v>
      </c>
      <c r="W7" s="200"/>
      <c r="X7" s="133" t="s">
        <v>890</v>
      </c>
      <c r="Y7" s="206" t="s">
        <v>891</v>
      </c>
      <c r="Z7" s="133" t="s">
        <v>892</v>
      </c>
      <c r="AA7" s="131" t="s">
        <v>843</v>
      </c>
      <c r="AB7" s="133" t="s">
        <v>893</v>
      </c>
      <c r="AC7" s="133" t="s">
        <v>894</v>
      </c>
      <c r="AD7" s="206"/>
      <c r="AE7" s="202" t="s">
        <v>60</v>
      </c>
      <c r="AF7" s="202" t="str">
        <f t="shared" ref="AF7:AG7" si="15">L7</f>
        <v>221111 Versión 04</v>
      </c>
      <c r="AG7" s="202" t="str">
        <f t="shared" si="15"/>
        <v xml:space="preserve">APLICACIÓN DE PROCESOS FÍSICOS, QUÍMICOS Y/O BIOTECNOLÓGICOS PARA LA OBTENCIÓN DE PRODUCTOS DE INTERÉS INDUSTRIAL Y ESTRUCTURACIÓN DE ALTERNATIVAS PARA EL MEJORAMIENTO DEL PROCESO DE TRANSFORMACIÓN DE MATERIAS PRIMAS. </v>
      </c>
      <c r="AH7" s="133" t="str">
        <f t="shared" si="3"/>
        <v>Evaluación</v>
      </c>
      <c r="AI7" s="133" t="str">
        <f t="shared" si="4"/>
        <v>Determinar las acciones de mejora en el proceso de obtención del producto de interes industrial</v>
      </c>
      <c r="AJ7" s="131" t="str">
        <f t="shared" si="5"/>
        <v>Gestionar procesos propios de la cultura emprendedora y empresarial de acuerdo con el perfil personal y los requierimientos de los contextos productivo y social</v>
      </c>
      <c r="AK7" s="131" t="str">
        <f t="shared" si="6"/>
        <v>Estructurar el modelo de negocio de acuerdo con las características empresariales y tendencias del mercado.</v>
      </c>
      <c r="AL7" s="131">
        <f t="shared" si="7"/>
        <v>10</v>
      </c>
      <c r="AM7" s="133"/>
      <c r="AN7" s="133"/>
      <c r="AO7" s="133"/>
      <c r="AP7" s="133"/>
      <c r="AQ7" s="133"/>
      <c r="AR7" s="133"/>
      <c r="AS7" s="133"/>
      <c r="AT7" s="133" t="s">
        <v>895</v>
      </c>
      <c r="AU7" s="133" t="str">
        <f t="shared" ref="AU7:AV7" si="16">Y7</f>
        <v>Aula convencional 
Auditorio</v>
      </c>
      <c r="AV7" s="133" t="str">
        <f t="shared" si="16"/>
        <v>Video beam
Mesas,
Sillas
Tablero
Marcadores
Equipos de computo
Consola de sonido</v>
      </c>
      <c r="AW7" s="131" t="str">
        <f>T7</f>
        <v>Formulación el modelo de negocio, con base en sus elementos constitutivos y los resultados esperados.</v>
      </c>
      <c r="AX7" s="131" t="str">
        <f t="shared" ref="AX7:AY7" si="17">Y7</f>
        <v>Aula convencional 
Auditorio</v>
      </c>
      <c r="AY7" s="131" t="str">
        <f t="shared" si="17"/>
        <v>Video beam
Mesas,
Sillas
Tablero
Marcadores
Equipos de computo
Consola de sonido</v>
      </c>
      <c r="AZ7" s="131" t="s">
        <v>896</v>
      </c>
      <c r="BA7" s="131" t="s">
        <v>893</v>
      </c>
      <c r="BB7" s="133" t="s">
        <v>897</v>
      </c>
      <c r="BC7" s="133" t="s">
        <v>898</v>
      </c>
      <c r="BD7" s="133"/>
      <c r="BE7" s="131" t="s">
        <v>854</v>
      </c>
      <c r="BF7" s="131" t="s">
        <v>855</v>
      </c>
      <c r="BG7" s="131" t="s">
        <v>856</v>
      </c>
      <c r="BH7" s="203">
        <v>43030</v>
      </c>
    </row>
    <row r="8" spans="1:60" ht="15.75" customHeight="1">
      <c r="A8" s="105"/>
      <c r="B8" s="207"/>
      <c r="C8" s="107"/>
      <c r="D8" s="107"/>
      <c r="E8" s="107"/>
      <c r="F8" s="85"/>
      <c r="G8" s="107"/>
      <c r="H8" s="69"/>
      <c r="I8" s="107"/>
      <c r="J8" s="208"/>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row>
    <row r="9" spans="1:60" ht="15.75" customHeight="1">
      <c r="A9" s="107"/>
      <c r="B9" s="107"/>
      <c r="C9" s="107"/>
      <c r="D9" s="107"/>
      <c r="E9" s="107"/>
      <c r="F9" s="93"/>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row>
    <row r="10" spans="1:60" ht="15.75" customHeight="1">
      <c r="A10" s="107"/>
      <c r="B10" s="107"/>
      <c r="C10" s="107"/>
      <c r="D10" s="107"/>
      <c r="E10" s="107"/>
      <c r="F10" s="93"/>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row>
    <row r="11" spans="1:60" ht="15.75" customHeight="1">
      <c r="A11" s="107"/>
      <c r="B11" s="107"/>
      <c r="C11" s="107"/>
      <c r="D11" s="107"/>
      <c r="E11" s="107"/>
      <c r="F11" s="93"/>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row>
    <row r="12" spans="1:60" ht="15.75" customHeight="1">
      <c r="A12" s="107"/>
      <c r="B12" s="107"/>
      <c r="C12" s="107"/>
      <c r="D12" s="107"/>
      <c r="E12" s="107"/>
      <c r="F12" s="93"/>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row>
    <row r="13" spans="1:60" ht="15.75" customHeight="1">
      <c r="A13" s="107"/>
      <c r="B13" s="107"/>
      <c r="C13" s="107"/>
      <c r="D13" s="107"/>
      <c r="E13" s="107"/>
      <c r="F13" s="93"/>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row>
    <row r="14" spans="1:60" ht="15.75" customHeight="1">
      <c r="A14" s="107"/>
      <c r="B14" s="107"/>
      <c r="C14" s="107"/>
      <c r="D14" s="107"/>
      <c r="E14" s="107"/>
      <c r="F14" s="93"/>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row>
    <row r="15" spans="1:60" ht="15.75" customHeight="1">
      <c r="A15" s="107"/>
      <c r="B15" s="107"/>
      <c r="C15" s="107"/>
      <c r="D15" s="107"/>
      <c r="E15" s="107"/>
      <c r="F15" s="93"/>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row>
    <row r="16" spans="1:60" ht="15.75" customHeight="1">
      <c r="A16" s="107"/>
      <c r="B16" s="107"/>
      <c r="C16" s="107"/>
      <c r="D16" s="107"/>
      <c r="E16" s="107"/>
      <c r="F16" s="93"/>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row>
    <row r="17" spans="1:60" ht="15.75" customHeight="1">
      <c r="A17" s="107"/>
      <c r="B17" s="107"/>
      <c r="C17" s="107"/>
      <c r="D17" s="107"/>
      <c r="E17" s="107"/>
      <c r="F17" s="93"/>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row>
    <row r="18" spans="1:60" ht="15.75" customHeight="1">
      <c r="A18" s="107"/>
      <c r="B18" s="107"/>
      <c r="C18" s="107"/>
      <c r="D18" s="107"/>
      <c r="E18" s="107"/>
      <c r="F18" s="93"/>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row>
    <row r="19" spans="1:60" ht="15.75" customHeight="1">
      <c r="A19" s="107"/>
      <c r="B19" s="107"/>
      <c r="C19" s="107"/>
      <c r="D19" s="107"/>
      <c r="E19" s="107"/>
      <c r="F19" s="93"/>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row>
    <row r="20" spans="1:60" ht="15.75" customHeight="1">
      <c r="A20" s="107"/>
      <c r="B20" s="107"/>
      <c r="C20" s="107"/>
      <c r="D20" s="107"/>
      <c r="E20" s="107"/>
      <c r="F20" s="93"/>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row>
    <row r="21" spans="1:60" ht="15.75" customHeight="1">
      <c r="A21" s="107"/>
      <c r="B21" s="107"/>
      <c r="C21" s="107"/>
      <c r="D21" s="107"/>
      <c r="E21" s="107"/>
      <c r="F21" s="93"/>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row>
    <row r="22" spans="1:60" ht="15.75" customHeight="1">
      <c r="A22" s="107"/>
      <c r="B22" s="107"/>
      <c r="C22" s="107"/>
      <c r="D22" s="107"/>
      <c r="E22" s="107"/>
      <c r="F22" s="93"/>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row>
    <row r="23" spans="1:60" ht="15.75" customHeight="1">
      <c r="A23" s="107"/>
      <c r="B23" s="107"/>
      <c r="C23" s="107"/>
      <c r="D23" s="107"/>
      <c r="E23" s="107"/>
      <c r="F23" s="93"/>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row>
    <row r="24" spans="1:60" ht="15.75" customHeight="1">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row>
    <row r="25" spans="1:60" ht="15.75" customHeight="1">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row>
    <row r="26" spans="1:60" ht="15.75" customHeight="1">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row>
    <row r="27" spans="1:60" ht="15.75" customHeight="1">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row>
    <row r="28" spans="1:60" ht="15.75" customHeight="1">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row>
    <row r="29" spans="1:60" ht="15.75" customHeight="1">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row>
    <row r="30" spans="1:60" ht="15.75" customHeight="1">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row>
    <row r="31" spans="1:60" ht="15.75" customHeight="1">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row>
    <row r="32" spans="1:60" ht="15.75" customHeight="1">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row>
    <row r="33" spans="1:60" ht="15.75" customHeight="1">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row>
    <row r="34" spans="1:60" ht="15.75" customHeight="1">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row>
    <row r="35" spans="1:60" ht="15.75" customHeight="1">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row>
    <row r="36" spans="1:60" ht="15.75" customHeight="1">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row>
    <row r="37" spans="1:60" ht="15.75" customHeight="1">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row>
    <row r="38" spans="1:60" ht="15.75" customHeight="1">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row>
    <row r="39" spans="1:60" ht="15.75" customHeight="1">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row>
    <row r="40" spans="1:60" ht="15.75" customHeight="1">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row>
    <row r="41" spans="1:60" ht="15.75" customHeight="1">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row>
    <row r="42" spans="1:60" ht="15.75" customHeight="1">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row>
    <row r="43" spans="1:60" ht="15.75" customHeight="1">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row>
    <row r="44" spans="1:60" ht="15.75" customHeight="1">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row>
    <row r="45" spans="1:60" ht="15.75" customHeight="1">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row>
    <row r="46" spans="1:60" ht="15.75" customHeight="1">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row>
    <row r="47" spans="1:60" ht="15.75" customHeight="1">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row>
    <row r="48" spans="1:60" ht="15.75" customHeight="1">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row>
    <row r="49" spans="1:60" ht="15.75" customHeight="1">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row>
    <row r="50" spans="1:60" ht="15.75" customHeight="1">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row>
    <row r="51" spans="1:60" ht="15.75" customHeight="1">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row>
    <row r="52" spans="1:60" ht="15.75" customHeight="1">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row>
    <row r="53" spans="1:60" ht="15.75" customHeight="1">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row>
    <row r="54" spans="1:60" ht="15.75" customHeight="1">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row>
    <row r="55" spans="1:60" ht="15.75" customHeight="1">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row>
    <row r="56" spans="1:60" ht="15.75" customHeight="1">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row>
    <row r="57" spans="1:60" ht="15.75" customHeight="1">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row>
    <row r="58" spans="1:60" ht="15.75" customHeight="1">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c r="BG58" s="93"/>
      <c r="BH58" s="93"/>
    </row>
    <row r="59" spans="1:60" ht="15.75" customHeight="1">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row>
    <row r="60" spans="1:60" ht="15.75" customHeight="1">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row>
    <row r="61" spans="1:60" ht="15.75" customHeight="1">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row>
    <row r="62" spans="1:60" ht="15.75" customHeight="1">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row>
    <row r="63" spans="1:60" ht="15.75" customHeight="1">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row>
    <row r="64" spans="1:60" ht="15.75" customHeight="1">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row>
    <row r="65" spans="1:60" ht="15.75" customHeight="1">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3"/>
      <c r="BG65" s="93"/>
      <c r="BH65" s="93"/>
    </row>
    <row r="66" spans="1:60" ht="15.75" customHeight="1">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row>
    <row r="67" spans="1:60" ht="15.75" customHeight="1">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3"/>
      <c r="BG67" s="93"/>
      <c r="BH67" s="93"/>
    </row>
    <row r="68" spans="1:60" ht="15.75" customHeight="1">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row>
    <row r="69" spans="1:60" ht="15.75" customHeight="1">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3"/>
      <c r="BG69" s="93"/>
      <c r="BH69" s="93"/>
    </row>
    <row r="70" spans="1:60" ht="15.75" customHeight="1">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row>
    <row r="71" spans="1:60" ht="15.75" customHeight="1">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row>
    <row r="72" spans="1:60" ht="15.75" customHeight="1">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row>
    <row r="73" spans="1:60" ht="15.75" customHeight="1">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row>
    <row r="74" spans="1:60" ht="15.75" customHeight="1">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row>
    <row r="75" spans="1:60" ht="15.75" customHeight="1">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row>
    <row r="76" spans="1:60" ht="15.75" customHeight="1">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row>
    <row r="77" spans="1:60" ht="15.75" customHeight="1">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row>
    <row r="78" spans="1:60" ht="15.75" customHeight="1">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row>
    <row r="79" spans="1:60" ht="15.75" customHeight="1">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row>
    <row r="80" spans="1:60" ht="15.75" customHeight="1">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row>
    <row r="81" spans="1:60" ht="15.75" customHeight="1">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row>
    <row r="82" spans="1:60" ht="15.75" customHeight="1">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row>
    <row r="83" spans="1:60" ht="15.75" customHeight="1">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row>
    <row r="84" spans="1:60" ht="15.75" customHeight="1">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row>
    <row r="85" spans="1:60" ht="15.75" customHeight="1">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row>
    <row r="86" spans="1:60" ht="15.75" customHeight="1">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row>
    <row r="87" spans="1:60" ht="15.75" customHeight="1">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row>
    <row r="88" spans="1:60" ht="15.75" customHeight="1">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3"/>
      <c r="BG88" s="93"/>
      <c r="BH88" s="93"/>
    </row>
    <row r="89" spans="1:60" ht="15.75" customHeight="1">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row>
    <row r="90" spans="1:60" ht="15.75" customHeight="1">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row>
    <row r="91" spans="1:60" ht="15.75" customHeight="1">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row>
    <row r="92" spans="1:60" ht="15.75" customHeight="1">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row>
    <row r="93" spans="1:60" ht="15.75" customHeight="1">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row>
    <row r="94" spans="1:60" ht="15.75" customHeight="1">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row>
    <row r="95" spans="1:60" ht="15.75" customHeight="1">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row>
    <row r="96" spans="1:60" ht="15.75" customHeight="1">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row>
    <row r="97" spans="1:60" ht="15.75" customHeight="1">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row>
    <row r="98" spans="1:60" ht="15.75" customHeight="1">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row>
    <row r="99" spans="1:60" ht="15.75" customHeight="1">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row>
    <row r="100" spans="1:60" ht="15.75" customHeight="1">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row>
    <row r="101" spans="1:60" ht="15.75" customHeight="1">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row>
    <row r="102" spans="1:60" ht="15.75" customHeight="1">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row>
    <row r="103" spans="1:60" ht="15.75" customHeight="1">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row>
    <row r="104" spans="1:60" ht="15.75" customHeight="1">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row>
    <row r="105" spans="1:60" ht="15.75" customHeight="1">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row>
    <row r="106" spans="1:60" ht="15.75" customHeight="1">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row>
    <row r="107" spans="1:60" ht="15.75" customHeight="1">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row>
    <row r="108" spans="1:60" ht="15.75" customHeight="1">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row>
    <row r="109" spans="1:60" ht="15.75" customHeight="1">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row>
    <row r="110" spans="1:60" ht="15.75" customHeight="1">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row>
    <row r="111" spans="1:60" ht="15.75" customHeight="1">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row>
    <row r="112" spans="1:60" ht="15.75" customHeight="1">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row>
    <row r="113" spans="1:60" ht="15.75" customHeight="1">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row>
    <row r="114" spans="1:60" ht="15.75" customHeight="1">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row>
    <row r="115" spans="1:60" ht="15.75" customHeight="1">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row>
    <row r="116" spans="1:60" ht="15.75" customHeight="1">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row>
    <row r="117" spans="1:60" ht="15.75" customHeight="1">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row>
    <row r="118" spans="1:60" ht="15.75" customHeight="1">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row>
    <row r="119" spans="1:60" ht="15.75" customHeight="1">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row>
    <row r="120" spans="1:60" ht="15.75" customHeight="1">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row>
    <row r="121" spans="1:60" ht="15.75" customHeight="1">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c r="AK121" s="107"/>
      <c r="AL121" s="107"/>
      <c r="AM121" s="107"/>
      <c r="AN121" s="107"/>
      <c r="AO121" s="107"/>
      <c r="AP121" s="107"/>
      <c r="AQ121" s="107"/>
      <c r="AR121" s="107"/>
      <c r="AS121" s="107"/>
      <c r="AT121" s="107"/>
      <c r="AU121" s="107"/>
      <c r="AV121" s="107"/>
      <c r="AW121" s="107"/>
      <c r="AX121" s="107"/>
      <c r="AY121" s="107"/>
      <c r="AZ121" s="107"/>
      <c r="BA121" s="107"/>
      <c r="BB121" s="107"/>
      <c r="BC121" s="107"/>
      <c r="BD121" s="107"/>
      <c r="BE121" s="107"/>
      <c r="BF121" s="107"/>
      <c r="BG121" s="107"/>
      <c r="BH121" s="107"/>
    </row>
    <row r="122" spans="1:60" ht="15.75" customHeight="1">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5.75" customHeight="1">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c r="AK123" s="107"/>
      <c r="AL123" s="107"/>
      <c r="AM123" s="107"/>
      <c r="AN123" s="107"/>
      <c r="AO123" s="107"/>
      <c r="AP123" s="107"/>
      <c r="AQ123" s="107"/>
      <c r="AR123" s="107"/>
      <c r="AS123" s="107"/>
      <c r="AT123" s="107"/>
      <c r="AU123" s="107"/>
      <c r="AV123" s="107"/>
      <c r="AW123" s="107"/>
      <c r="AX123" s="107"/>
      <c r="AY123" s="107"/>
      <c r="AZ123" s="107"/>
      <c r="BA123" s="107"/>
      <c r="BB123" s="107"/>
      <c r="BC123" s="107"/>
      <c r="BD123" s="107"/>
      <c r="BE123" s="107"/>
      <c r="BF123" s="107"/>
      <c r="BG123" s="107"/>
      <c r="BH123" s="107"/>
    </row>
    <row r="124" spans="1:60" ht="15.75" customHeight="1">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5.75" customHeight="1">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c r="AT125" s="107"/>
      <c r="AU125" s="107"/>
      <c r="AV125" s="107"/>
      <c r="AW125" s="107"/>
      <c r="AX125" s="107"/>
      <c r="AY125" s="107"/>
      <c r="AZ125" s="107"/>
      <c r="BA125" s="107"/>
      <c r="BB125" s="107"/>
      <c r="BC125" s="107"/>
      <c r="BD125" s="107"/>
      <c r="BE125" s="107"/>
      <c r="BF125" s="107"/>
      <c r="BG125" s="107"/>
      <c r="BH125" s="107"/>
    </row>
    <row r="126" spans="1:60" ht="15.75" customHeight="1">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5.75" customHeight="1">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c r="AT127" s="107"/>
      <c r="AU127" s="107"/>
      <c r="AV127" s="107"/>
      <c r="AW127" s="107"/>
      <c r="AX127" s="107"/>
      <c r="AY127" s="107"/>
      <c r="AZ127" s="107"/>
      <c r="BA127" s="107"/>
      <c r="BB127" s="107"/>
      <c r="BC127" s="107"/>
      <c r="BD127" s="107"/>
      <c r="BE127" s="107"/>
      <c r="BF127" s="107"/>
      <c r="BG127" s="107"/>
      <c r="BH127" s="107"/>
    </row>
    <row r="128" spans="1:60" ht="15.75" customHeight="1">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c r="AT128" s="107"/>
      <c r="AU128" s="107"/>
      <c r="AV128" s="107"/>
      <c r="AW128" s="107"/>
      <c r="AX128" s="107"/>
      <c r="AY128" s="107"/>
      <c r="AZ128" s="107"/>
      <c r="BA128" s="107"/>
      <c r="BB128" s="107"/>
      <c r="BC128" s="107"/>
      <c r="BD128" s="107"/>
      <c r="BE128" s="107"/>
      <c r="BF128" s="107"/>
      <c r="BG128" s="107"/>
      <c r="BH128" s="107"/>
    </row>
    <row r="129" spans="1:60" ht="15.75" customHeight="1">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c r="AT129" s="107"/>
      <c r="AU129" s="107"/>
      <c r="AV129" s="107"/>
      <c r="AW129" s="107"/>
      <c r="AX129" s="107"/>
      <c r="AY129" s="107"/>
      <c r="AZ129" s="107"/>
      <c r="BA129" s="107"/>
      <c r="BB129" s="107"/>
      <c r="BC129" s="107"/>
      <c r="BD129" s="107"/>
      <c r="BE129" s="107"/>
      <c r="BF129" s="107"/>
      <c r="BG129" s="107"/>
      <c r="BH129" s="107"/>
    </row>
    <row r="130" spans="1:60" ht="15.75" customHeight="1">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row>
    <row r="131" spans="1:60" ht="15.75" customHeight="1">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c r="AK131" s="107"/>
      <c r="AL131" s="107"/>
      <c r="AM131" s="107"/>
      <c r="AN131" s="107"/>
      <c r="AO131" s="107"/>
      <c r="AP131" s="107"/>
      <c r="AQ131" s="107"/>
      <c r="AR131" s="107"/>
      <c r="AS131" s="107"/>
      <c r="AT131" s="107"/>
      <c r="AU131" s="107"/>
      <c r="AV131" s="107"/>
      <c r="AW131" s="107"/>
      <c r="AX131" s="107"/>
      <c r="AY131" s="107"/>
      <c r="AZ131" s="107"/>
      <c r="BA131" s="107"/>
      <c r="BB131" s="107"/>
      <c r="BC131" s="107"/>
      <c r="BD131" s="107"/>
      <c r="BE131" s="107"/>
      <c r="BF131" s="107"/>
      <c r="BG131" s="107"/>
      <c r="BH131" s="107"/>
    </row>
    <row r="132" spans="1:60" ht="15.75" customHeight="1">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c r="AT132" s="107"/>
      <c r="AU132" s="107"/>
      <c r="AV132" s="107"/>
      <c r="AW132" s="107"/>
      <c r="AX132" s="107"/>
      <c r="AY132" s="107"/>
      <c r="AZ132" s="107"/>
      <c r="BA132" s="107"/>
      <c r="BB132" s="107"/>
      <c r="BC132" s="107"/>
      <c r="BD132" s="107"/>
      <c r="BE132" s="107"/>
      <c r="BF132" s="107"/>
      <c r="BG132" s="107"/>
      <c r="BH132" s="107"/>
    </row>
    <row r="133" spans="1:60" ht="15.75" customHeight="1">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c r="AT133" s="107"/>
      <c r="AU133" s="107"/>
      <c r="AV133" s="107"/>
      <c r="AW133" s="107"/>
      <c r="AX133" s="107"/>
      <c r="AY133" s="107"/>
      <c r="AZ133" s="107"/>
      <c r="BA133" s="107"/>
      <c r="BB133" s="107"/>
      <c r="BC133" s="107"/>
      <c r="BD133" s="107"/>
      <c r="BE133" s="107"/>
      <c r="BF133" s="107"/>
      <c r="BG133" s="107"/>
      <c r="BH133" s="107"/>
    </row>
    <row r="134" spans="1:60" ht="15.75" customHeight="1">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c r="AY134" s="107"/>
      <c r="AZ134" s="107"/>
      <c r="BA134" s="107"/>
      <c r="BB134" s="107"/>
      <c r="BC134" s="107"/>
      <c r="BD134" s="107"/>
      <c r="BE134" s="107"/>
      <c r="BF134" s="107"/>
      <c r="BG134" s="107"/>
      <c r="BH134" s="107"/>
    </row>
    <row r="135" spans="1:60" ht="15.75" customHeight="1">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c r="BB135" s="107"/>
      <c r="BC135" s="107"/>
      <c r="BD135" s="107"/>
      <c r="BE135" s="107"/>
      <c r="BF135" s="107"/>
      <c r="BG135" s="107"/>
      <c r="BH135" s="107"/>
    </row>
    <row r="136" spans="1:60" ht="15.75" customHeight="1">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c r="AT136" s="107"/>
      <c r="AU136" s="107"/>
      <c r="AV136" s="107"/>
      <c r="AW136" s="107"/>
      <c r="AX136" s="107"/>
      <c r="AY136" s="107"/>
      <c r="AZ136" s="107"/>
      <c r="BA136" s="107"/>
      <c r="BB136" s="107"/>
      <c r="BC136" s="107"/>
      <c r="BD136" s="107"/>
      <c r="BE136" s="107"/>
      <c r="BF136" s="107"/>
      <c r="BG136" s="107"/>
      <c r="BH136" s="107"/>
    </row>
    <row r="137" spans="1:60" ht="15.75" customHeight="1">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c r="AT137" s="107"/>
      <c r="AU137" s="107"/>
      <c r="AV137" s="107"/>
      <c r="AW137" s="107"/>
      <c r="AX137" s="107"/>
      <c r="AY137" s="107"/>
      <c r="AZ137" s="107"/>
      <c r="BA137" s="107"/>
      <c r="BB137" s="107"/>
      <c r="BC137" s="107"/>
      <c r="BD137" s="107"/>
      <c r="BE137" s="107"/>
      <c r="BF137" s="107"/>
      <c r="BG137" s="107"/>
      <c r="BH137" s="107"/>
    </row>
    <row r="138" spans="1:60" ht="15.75" customHeight="1">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c r="AK138" s="107"/>
      <c r="AL138" s="107"/>
      <c r="AM138" s="107"/>
      <c r="AN138" s="107"/>
      <c r="AO138" s="107"/>
      <c r="AP138" s="107"/>
      <c r="AQ138" s="107"/>
      <c r="AR138" s="107"/>
      <c r="AS138" s="107"/>
      <c r="AT138" s="107"/>
      <c r="AU138" s="107"/>
      <c r="AV138" s="107"/>
      <c r="AW138" s="107"/>
      <c r="AX138" s="107"/>
      <c r="AY138" s="107"/>
      <c r="AZ138" s="107"/>
      <c r="BA138" s="107"/>
      <c r="BB138" s="107"/>
      <c r="BC138" s="107"/>
      <c r="BD138" s="107"/>
      <c r="BE138" s="107"/>
      <c r="BF138" s="107"/>
      <c r="BG138" s="107"/>
      <c r="BH138" s="107"/>
    </row>
    <row r="139" spans="1:60" ht="15.75" customHeight="1">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c r="AK139" s="107"/>
      <c r="AL139" s="107"/>
      <c r="AM139" s="107"/>
      <c r="AN139" s="107"/>
      <c r="AO139" s="107"/>
      <c r="AP139" s="107"/>
      <c r="AQ139" s="107"/>
      <c r="AR139" s="107"/>
      <c r="AS139" s="107"/>
      <c r="AT139" s="107"/>
      <c r="AU139" s="107"/>
      <c r="AV139" s="107"/>
      <c r="AW139" s="107"/>
      <c r="AX139" s="107"/>
      <c r="AY139" s="107"/>
      <c r="AZ139" s="107"/>
      <c r="BA139" s="107"/>
      <c r="BB139" s="107"/>
      <c r="BC139" s="107"/>
      <c r="BD139" s="107"/>
      <c r="BE139" s="107"/>
      <c r="BF139" s="107"/>
      <c r="BG139" s="107"/>
      <c r="BH139" s="107"/>
    </row>
    <row r="140" spans="1:60" ht="15.75" customHeight="1">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c r="AK140" s="107"/>
      <c r="AL140" s="107"/>
      <c r="AM140" s="107"/>
      <c r="AN140" s="107"/>
      <c r="AO140" s="107"/>
      <c r="AP140" s="107"/>
      <c r="AQ140" s="107"/>
      <c r="AR140" s="107"/>
      <c r="AS140" s="107"/>
      <c r="AT140" s="107"/>
      <c r="AU140" s="107"/>
      <c r="AV140" s="107"/>
      <c r="AW140" s="107"/>
      <c r="AX140" s="107"/>
      <c r="AY140" s="107"/>
      <c r="AZ140" s="107"/>
      <c r="BA140" s="107"/>
      <c r="BB140" s="107"/>
      <c r="BC140" s="107"/>
      <c r="BD140" s="107"/>
      <c r="BE140" s="107"/>
      <c r="BF140" s="107"/>
      <c r="BG140" s="107"/>
      <c r="BH140" s="107"/>
    </row>
    <row r="141" spans="1:60" ht="15.75" customHeight="1">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c r="AK141" s="107"/>
      <c r="AL141" s="107"/>
      <c r="AM141" s="107"/>
      <c r="AN141" s="107"/>
      <c r="AO141" s="107"/>
      <c r="AP141" s="107"/>
      <c r="AQ141" s="107"/>
      <c r="AR141" s="107"/>
      <c r="AS141" s="107"/>
      <c r="AT141" s="107"/>
      <c r="AU141" s="107"/>
      <c r="AV141" s="107"/>
      <c r="AW141" s="107"/>
      <c r="AX141" s="107"/>
      <c r="AY141" s="107"/>
      <c r="AZ141" s="107"/>
      <c r="BA141" s="107"/>
      <c r="BB141" s="107"/>
      <c r="BC141" s="107"/>
      <c r="BD141" s="107"/>
      <c r="BE141" s="107"/>
      <c r="BF141" s="107"/>
      <c r="BG141" s="107"/>
      <c r="BH141" s="107"/>
    </row>
    <row r="142" spans="1:60" ht="15.75" customHeight="1">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row>
    <row r="143" spans="1:60" ht="15.75" customHeight="1">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T143" s="107"/>
      <c r="AU143" s="107"/>
      <c r="AV143" s="107"/>
      <c r="AW143" s="107"/>
      <c r="AX143" s="107"/>
      <c r="AY143" s="107"/>
      <c r="AZ143" s="107"/>
      <c r="BA143" s="107"/>
      <c r="BB143" s="107"/>
      <c r="BC143" s="107"/>
      <c r="BD143" s="107"/>
      <c r="BE143" s="107"/>
      <c r="BF143" s="107"/>
      <c r="BG143" s="107"/>
      <c r="BH143" s="107"/>
    </row>
    <row r="144" spans="1:60" ht="15.75" customHeight="1">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row>
    <row r="145" spans="1:60" ht="15.75" customHeight="1">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7"/>
      <c r="AY145" s="107"/>
      <c r="AZ145" s="107"/>
      <c r="BA145" s="107"/>
      <c r="BB145" s="107"/>
      <c r="BC145" s="107"/>
      <c r="BD145" s="107"/>
      <c r="BE145" s="107"/>
      <c r="BF145" s="107"/>
      <c r="BG145" s="107"/>
      <c r="BH145" s="107"/>
    </row>
    <row r="146" spans="1:60" ht="15.75" customHeight="1">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107"/>
      <c r="AV146" s="107"/>
      <c r="AW146" s="107"/>
      <c r="AX146" s="107"/>
      <c r="AY146" s="107"/>
      <c r="AZ146" s="107"/>
      <c r="BA146" s="107"/>
      <c r="BB146" s="107"/>
      <c r="BC146" s="107"/>
      <c r="BD146" s="107"/>
      <c r="BE146" s="107"/>
      <c r="BF146" s="107"/>
      <c r="BG146" s="107"/>
      <c r="BH146" s="107"/>
    </row>
    <row r="147" spans="1:60" ht="15.75" customHeight="1">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107"/>
      <c r="AV147" s="107"/>
      <c r="AW147" s="107"/>
      <c r="AX147" s="107"/>
      <c r="AY147" s="107"/>
      <c r="AZ147" s="107"/>
      <c r="BA147" s="107"/>
      <c r="BB147" s="107"/>
      <c r="BC147" s="107"/>
      <c r="BD147" s="107"/>
      <c r="BE147" s="107"/>
      <c r="BF147" s="107"/>
      <c r="BG147" s="107"/>
      <c r="BH147" s="107"/>
    </row>
    <row r="148" spans="1:60" ht="15.75" customHeight="1">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107"/>
      <c r="AV148" s="107"/>
      <c r="AW148" s="107"/>
      <c r="AX148" s="107"/>
      <c r="AY148" s="107"/>
      <c r="AZ148" s="107"/>
      <c r="BA148" s="107"/>
      <c r="BB148" s="107"/>
      <c r="BC148" s="107"/>
      <c r="BD148" s="107"/>
      <c r="BE148" s="107"/>
      <c r="BF148" s="107"/>
      <c r="BG148" s="107"/>
      <c r="BH148" s="107"/>
    </row>
    <row r="149" spans="1:60" ht="15.75" customHeight="1">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107"/>
      <c r="AV149" s="107"/>
      <c r="AW149" s="107"/>
      <c r="AX149" s="107"/>
      <c r="AY149" s="107"/>
      <c r="AZ149" s="107"/>
      <c r="BA149" s="107"/>
      <c r="BB149" s="107"/>
      <c r="BC149" s="107"/>
      <c r="BD149" s="107"/>
      <c r="BE149" s="107"/>
      <c r="BF149" s="107"/>
      <c r="BG149" s="107"/>
      <c r="BH149" s="107"/>
    </row>
    <row r="150" spans="1:60" ht="15.75" customHeight="1">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107"/>
      <c r="AV150" s="107"/>
      <c r="AW150" s="107"/>
      <c r="AX150" s="107"/>
      <c r="AY150" s="107"/>
      <c r="AZ150" s="107"/>
      <c r="BA150" s="107"/>
      <c r="BB150" s="107"/>
      <c r="BC150" s="107"/>
      <c r="BD150" s="107"/>
      <c r="BE150" s="107"/>
      <c r="BF150" s="107"/>
      <c r="BG150" s="107"/>
      <c r="BH150" s="107"/>
    </row>
    <row r="151" spans="1:60" ht="15.75" customHeight="1">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c r="AY151" s="107"/>
      <c r="AZ151" s="107"/>
      <c r="BA151" s="107"/>
      <c r="BB151" s="107"/>
      <c r="BC151" s="107"/>
      <c r="BD151" s="107"/>
      <c r="BE151" s="107"/>
      <c r="BF151" s="107"/>
      <c r="BG151" s="107"/>
      <c r="BH151" s="107"/>
    </row>
    <row r="152" spans="1:60" ht="15.75" customHeight="1">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c r="AT152" s="107"/>
      <c r="AU152" s="107"/>
      <c r="AV152" s="107"/>
      <c r="AW152" s="107"/>
      <c r="AX152" s="107"/>
      <c r="AY152" s="107"/>
      <c r="AZ152" s="107"/>
      <c r="BA152" s="107"/>
      <c r="BB152" s="107"/>
      <c r="BC152" s="107"/>
      <c r="BD152" s="107"/>
      <c r="BE152" s="107"/>
      <c r="BF152" s="107"/>
      <c r="BG152" s="107"/>
      <c r="BH152" s="107"/>
    </row>
    <row r="153" spans="1:60" ht="15.75" customHeight="1">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c r="AT153" s="107"/>
      <c r="AU153" s="107"/>
      <c r="AV153" s="107"/>
      <c r="AW153" s="107"/>
      <c r="AX153" s="107"/>
      <c r="AY153" s="107"/>
      <c r="AZ153" s="107"/>
      <c r="BA153" s="107"/>
      <c r="BB153" s="107"/>
      <c r="BC153" s="107"/>
      <c r="BD153" s="107"/>
      <c r="BE153" s="107"/>
      <c r="BF153" s="107"/>
      <c r="BG153" s="107"/>
      <c r="BH153" s="107"/>
    </row>
    <row r="154" spans="1:60" ht="15.75" customHeight="1">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row>
    <row r="155" spans="1:60" ht="15.75" customHeight="1">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c r="AT155" s="107"/>
      <c r="AU155" s="107"/>
      <c r="AV155" s="107"/>
      <c r="AW155" s="107"/>
      <c r="AX155" s="107"/>
      <c r="AY155" s="107"/>
      <c r="AZ155" s="107"/>
      <c r="BA155" s="107"/>
      <c r="BB155" s="107"/>
      <c r="BC155" s="107"/>
      <c r="BD155" s="107"/>
      <c r="BE155" s="107"/>
      <c r="BF155" s="107"/>
      <c r="BG155" s="107"/>
      <c r="BH155" s="107"/>
    </row>
    <row r="156" spans="1:60" ht="15.75" customHeight="1">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c r="AT156" s="107"/>
      <c r="AU156" s="107"/>
      <c r="AV156" s="107"/>
      <c r="AW156" s="107"/>
      <c r="AX156" s="107"/>
      <c r="AY156" s="107"/>
      <c r="AZ156" s="107"/>
      <c r="BA156" s="107"/>
      <c r="BB156" s="107"/>
      <c r="BC156" s="107"/>
      <c r="BD156" s="107"/>
      <c r="BE156" s="107"/>
      <c r="BF156" s="107"/>
      <c r="BG156" s="107"/>
      <c r="BH156" s="107"/>
    </row>
    <row r="157" spans="1:60" ht="15.75" customHeight="1">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c r="AY157" s="107"/>
      <c r="AZ157" s="107"/>
      <c r="BA157" s="107"/>
      <c r="BB157" s="107"/>
      <c r="BC157" s="107"/>
      <c r="BD157" s="107"/>
      <c r="BE157" s="107"/>
      <c r="BF157" s="107"/>
      <c r="BG157" s="107"/>
      <c r="BH157" s="107"/>
    </row>
    <row r="158" spans="1:60" ht="15.75" customHeight="1">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c r="AY158" s="107"/>
      <c r="AZ158" s="107"/>
      <c r="BA158" s="107"/>
      <c r="BB158" s="107"/>
      <c r="BC158" s="107"/>
      <c r="BD158" s="107"/>
      <c r="BE158" s="107"/>
      <c r="BF158" s="107"/>
      <c r="BG158" s="107"/>
      <c r="BH158" s="107"/>
    </row>
    <row r="159" spans="1:60" ht="15.75" customHeight="1">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c r="AK159" s="107"/>
      <c r="AL159" s="107"/>
      <c r="AM159" s="107"/>
      <c r="AN159" s="107"/>
      <c r="AO159" s="107"/>
      <c r="AP159" s="107"/>
      <c r="AQ159" s="107"/>
      <c r="AR159" s="107"/>
      <c r="AS159" s="107"/>
      <c r="AT159" s="107"/>
      <c r="AU159" s="107"/>
      <c r="AV159" s="107"/>
      <c r="AW159" s="107"/>
      <c r="AX159" s="107"/>
      <c r="AY159" s="107"/>
      <c r="AZ159" s="107"/>
      <c r="BA159" s="107"/>
      <c r="BB159" s="107"/>
      <c r="BC159" s="107"/>
      <c r="BD159" s="107"/>
      <c r="BE159" s="107"/>
      <c r="BF159" s="107"/>
      <c r="BG159" s="107"/>
      <c r="BH159" s="107"/>
    </row>
    <row r="160" spans="1:60" ht="15.75" customHeight="1">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7"/>
      <c r="AZ160" s="107"/>
      <c r="BA160" s="107"/>
      <c r="BB160" s="107"/>
      <c r="BC160" s="107"/>
      <c r="BD160" s="107"/>
      <c r="BE160" s="107"/>
      <c r="BF160" s="107"/>
      <c r="BG160" s="107"/>
      <c r="BH160" s="107"/>
    </row>
    <row r="161" spans="1:60" ht="15.75" customHeight="1">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row>
    <row r="162" spans="1:60" ht="15.75" customHeight="1">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row>
    <row r="163" spans="1:60" ht="15.75" customHeight="1">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row>
    <row r="164" spans="1:60" ht="15.75" customHeight="1">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row>
    <row r="165" spans="1:60" ht="15.75" customHeight="1">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c r="AK165" s="107"/>
      <c r="AL165" s="107"/>
      <c r="AM165" s="107"/>
      <c r="AN165" s="107"/>
      <c r="AO165" s="107"/>
      <c r="AP165" s="107"/>
      <c r="AQ165" s="107"/>
      <c r="AR165" s="107"/>
      <c r="AS165" s="107"/>
      <c r="AT165" s="107"/>
      <c r="AU165" s="107"/>
      <c r="AV165" s="107"/>
      <c r="AW165" s="107"/>
      <c r="AX165" s="107"/>
      <c r="AY165" s="107"/>
      <c r="AZ165" s="107"/>
      <c r="BA165" s="107"/>
      <c r="BB165" s="107"/>
      <c r="BC165" s="107"/>
      <c r="BD165" s="107"/>
      <c r="BE165" s="107"/>
      <c r="BF165" s="107"/>
      <c r="BG165" s="107"/>
      <c r="BH165" s="107"/>
    </row>
    <row r="166" spans="1:60" ht="15.75" customHeight="1">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row>
    <row r="167" spans="1:60" ht="15.75" customHeight="1">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c r="AL167" s="107"/>
      <c r="AM167" s="107"/>
      <c r="AN167" s="107"/>
      <c r="AO167" s="107"/>
      <c r="AP167" s="107"/>
      <c r="AQ167" s="107"/>
      <c r="AR167" s="107"/>
      <c r="AS167" s="107"/>
      <c r="AT167" s="107"/>
      <c r="AU167" s="107"/>
      <c r="AV167" s="107"/>
      <c r="AW167" s="107"/>
      <c r="AX167" s="107"/>
      <c r="AY167" s="107"/>
      <c r="AZ167" s="107"/>
      <c r="BA167" s="107"/>
      <c r="BB167" s="107"/>
      <c r="BC167" s="107"/>
      <c r="BD167" s="107"/>
      <c r="BE167" s="107"/>
      <c r="BF167" s="107"/>
      <c r="BG167" s="107"/>
      <c r="BH167" s="107"/>
    </row>
    <row r="168" spans="1:60" ht="15.75" customHeight="1">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row>
    <row r="169" spans="1:60" ht="15.75" customHeight="1">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c r="AL169" s="107"/>
      <c r="AM169" s="107"/>
      <c r="AN169" s="107"/>
      <c r="AO169" s="107"/>
      <c r="AP169" s="107"/>
      <c r="AQ169" s="107"/>
      <c r="AR169" s="107"/>
      <c r="AS169" s="107"/>
      <c r="AT169" s="107"/>
      <c r="AU169" s="107"/>
      <c r="AV169" s="107"/>
      <c r="AW169" s="107"/>
      <c r="AX169" s="107"/>
      <c r="AY169" s="107"/>
      <c r="AZ169" s="107"/>
      <c r="BA169" s="107"/>
      <c r="BB169" s="107"/>
      <c r="BC169" s="107"/>
      <c r="BD169" s="107"/>
      <c r="BE169" s="107"/>
      <c r="BF169" s="107"/>
      <c r="BG169" s="107"/>
      <c r="BH169" s="107"/>
    </row>
    <row r="170" spans="1:60" ht="15.75" customHeight="1">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c r="AL170" s="107"/>
      <c r="AM170" s="107"/>
      <c r="AN170" s="107"/>
      <c r="AO170" s="107"/>
      <c r="AP170" s="107"/>
      <c r="AQ170" s="107"/>
      <c r="AR170" s="107"/>
      <c r="AS170" s="107"/>
      <c r="AT170" s="107"/>
      <c r="AU170" s="107"/>
      <c r="AV170" s="107"/>
      <c r="AW170" s="107"/>
      <c r="AX170" s="107"/>
      <c r="AY170" s="107"/>
      <c r="AZ170" s="107"/>
      <c r="BA170" s="107"/>
      <c r="BB170" s="107"/>
      <c r="BC170" s="107"/>
      <c r="BD170" s="107"/>
      <c r="BE170" s="107"/>
      <c r="BF170" s="107"/>
      <c r="BG170" s="107"/>
      <c r="BH170" s="107"/>
    </row>
    <row r="171" spans="1:60" ht="15.75" customHeight="1">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c r="AL171" s="107"/>
      <c r="AM171" s="107"/>
      <c r="AN171" s="107"/>
      <c r="AO171" s="107"/>
      <c r="AP171" s="107"/>
      <c r="AQ171" s="107"/>
      <c r="AR171" s="107"/>
      <c r="AS171" s="107"/>
      <c r="AT171" s="107"/>
      <c r="AU171" s="107"/>
      <c r="AV171" s="107"/>
      <c r="AW171" s="107"/>
      <c r="AX171" s="107"/>
      <c r="AY171" s="107"/>
      <c r="AZ171" s="107"/>
      <c r="BA171" s="107"/>
      <c r="BB171" s="107"/>
      <c r="BC171" s="107"/>
      <c r="BD171" s="107"/>
      <c r="BE171" s="107"/>
      <c r="BF171" s="107"/>
      <c r="BG171" s="107"/>
      <c r="BH171" s="107"/>
    </row>
    <row r="172" spans="1:60" ht="15.75" customHeight="1">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c r="AL172" s="107"/>
      <c r="AM172" s="107"/>
      <c r="AN172" s="107"/>
      <c r="AO172" s="107"/>
      <c r="AP172" s="107"/>
      <c r="AQ172" s="107"/>
      <c r="AR172" s="107"/>
      <c r="AS172" s="107"/>
      <c r="AT172" s="107"/>
      <c r="AU172" s="107"/>
      <c r="AV172" s="107"/>
      <c r="AW172" s="107"/>
      <c r="AX172" s="107"/>
      <c r="AY172" s="107"/>
      <c r="AZ172" s="107"/>
      <c r="BA172" s="107"/>
      <c r="BB172" s="107"/>
      <c r="BC172" s="107"/>
      <c r="BD172" s="107"/>
      <c r="BE172" s="107"/>
      <c r="BF172" s="107"/>
      <c r="BG172" s="107"/>
      <c r="BH172" s="107"/>
    </row>
    <row r="173" spans="1:60" ht="15.75" customHeight="1">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c r="AL173" s="107"/>
      <c r="AM173" s="107"/>
      <c r="AN173" s="107"/>
      <c r="AO173" s="107"/>
      <c r="AP173" s="107"/>
      <c r="AQ173" s="107"/>
      <c r="AR173" s="107"/>
      <c r="AS173" s="107"/>
      <c r="AT173" s="107"/>
      <c r="AU173" s="107"/>
      <c r="AV173" s="107"/>
      <c r="AW173" s="107"/>
      <c r="AX173" s="107"/>
      <c r="AY173" s="107"/>
      <c r="AZ173" s="107"/>
      <c r="BA173" s="107"/>
      <c r="BB173" s="107"/>
      <c r="BC173" s="107"/>
      <c r="BD173" s="107"/>
      <c r="BE173" s="107"/>
      <c r="BF173" s="107"/>
      <c r="BG173" s="107"/>
      <c r="BH173" s="107"/>
    </row>
    <row r="174" spans="1:60" ht="15.75" customHeight="1">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c r="AY174" s="107"/>
      <c r="AZ174" s="107"/>
      <c r="BA174" s="107"/>
      <c r="BB174" s="107"/>
      <c r="BC174" s="107"/>
      <c r="BD174" s="107"/>
      <c r="BE174" s="107"/>
      <c r="BF174" s="107"/>
      <c r="BG174" s="107"/>
      <c r="BH174" s="107"/>
    </row>
    <row r="175" spans="1:60" ht="15.75" customHeight="1">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c r="AY175" s="107"/>
      <c r="AZ175" s="107"/>
      <c r="BA175" s="107"/>
      <c r="BB175" s="107"/>
      <c r="BC175" s="107"/>
      <c r="BD175" s="107"/>
      <c r="BE175" s="107"/>
      <c r="BF175" s="107"/>
      <c r="BG175" s="107"/>
      <c r="BH175" s="107"/>
    </row>
    <row r="176" spans="1:60" ht="15.75" customHeight="1">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c r="AY176" s="107"/>
      <c r="AZ176" s="107"/>
      <c r="BA176" s="107"/>
      <c r="BB176" s="107"/>
      <c r="BC176" s="107"/>
      <c r="BD176" s="107"/>
      <c r="BE176" s="107"/>
      <c r="BF176" s="107"/>
      <c r="BG176" s="107"/>
      <c r="BH176" s="107"/>
    </row>
    <row r="177" spans="1:60" ht="15.75" customHeight="1">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c r="AL177" s="107"/>
      <c r="AM177" s="107"/>
      <c r="AN177" s="107"/>
      <c r="AO177" s="107"/>
      <c r="AP177" s="107"/>
      <c r="AQ177" s="107"/>
      <c r="AR177" s="107"/>
      <c r="AS177" s="107"/>
      <c r="AT177" s="107"/>
      <c r="AU177" s="107"/>
      <c r="AV177" s="107"/>
      <c r="AW177" s="107"/>
      <c r="AX177" s="107"/>
      <c r="AY177" s="107"/>
      <c r="AZ177" s="107"/>
      <c r="BA177" s="107"/>
      <c r="BB177" s="107"/>
      <c r="BC177" s="107"/>
      <c r="BD177" s="107"/>
      <c r="BE177" s="107"/>
      <c r="BF177" s="107"/>
      <c r="BG177" s="107"/>
      <c r="BH177" s="107"/>
    </row>
    <row r="178" spans="1:60" ht="15.75" customHeight="1">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c r="AY178" s="107"/>
      <c r="AZ178" s="107"/>
      <c r="BA178" s="107"/>
      <c r="BB178" s="107"/>
      <c r="BC178" s="107"/>
      <c r="BD178" s="107"/>
      <c r="BE178" s="107"/>
      <c r="BF178" s="107"/>
      <c r="BG178" s="107"/>
      <c r="BH178" s="107"/>
    </row>
    <row r="179" spans="1:60" ht="15.75" customHeight="1">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c r="AY179" s="107"/>
      <c r="AZ179" s="107"/>
      <c r="BA179" s="107"/>
      <c r="BB179" s="107"/>
      <c r="BC179" s="107"/>
      <c r="BD179" s="107"/>
      <c r="BE179" s="107"/>
      <c r="BF179" s="107"/>
      <c r="BG179" s="107"/>
      <c r="BH179" s="107"/>
    </row>
    <row r="180" spans="1:60" ht="15.75" customHeight="1">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c r="AY180" s="107"/>
      <c r="AZ180" s="107"/>
      <c r="BA180" s="107"/>
      <c r="BB180" s="107"/>
      <c r="BC180" s="107"/>
      <c r="BD180" s="107"/>
      <c r="BE180" s="107"/>
      <c r="BF180" s="107"/>
      <c r="BG180" s="107"/>
      <c r="BH180" s="107"/>
    </row>
    <row r="181" spans="1:60" ht="15.75" customHeight="1">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c r="AY181" s="107"/>
      <c r="AZ181" s="107"/>
      <c r="BA181" s="107"/>
      <c r="BB181" s="107"/>
      <c r="BC181" s="107"/>
      <c r="BD181" s="107"/>
      <c r="BE181" s="107"/>
      <c r="BF181" s="107"/>
      <c r="BG181" s="107"/>
      <c r="BH181" s="107"/>
    </row>
    <row r="182" spans="1:60" ht="15.75" customHeight="1">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c r="AL182" s="107"/>
      <c r="AM182" s="107"/>
      <c r="AN182" s="107"/>
      <c r="AO182" s="107"/>
      <c r="AP182" s="107"/>
      <c r="AQ182" s="107"/>
      <c r="AR182" s="107"/>
      <c r="AS182" s="107"/>
      <c r="AT182" s="107"/>
      <c r="AU182" s="107"/>
      <c r="AV182" s="107"/>
      <c r="AW182" s="107"/>
      <c r="AX182" s="107"/>
      <c r="AY182" s="107"/>
      <c r="AZ182" s="107"/>
      <c r="BA182" s="107"/>
      <c r="BB182" s="107"/>
      <c r="BC182" s="107"/>
      <c r="BD182" s="107"/>
      <c r="BE182" s="107"/>
      <c r="BF182" s="107"/>
      <c r="BG182" s="107"/>
      <c r="BH182" s="107"/>
    </row>
    <row r="183" spans="1:60" ht="15.75" customHeight="1">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c r="AL183" s="107"/>
      <c r="AM183" s="107"/>
      <c r="AN183" s="107"/>
      <c r="AO183" s="107"/>
      <c r="AP183" s="107"/>
      <c r="AQ183" s="107"/>
      <c r="AR183" s="107"/>
      <c r="AS183" s="107"/>
      <c r="AT183" s="107"/>
      <c r="AU183" s="107"/>
      <c r="AV183" s="107"/>
      <c r="AW183" s="107"/>
      <c r="AX183" s="107"/>
      <c r="AY183" s="107"/>
      <c r="AZ183" s="107"/>
      <c r="BA183" s="107"/>
      <c r="BB183" s="107"/>
      <c r="BC183" s="107"/>
      <c r="BD183" s="107"/>
      <c r="BE183" s="107"/>
      <c r="BF183" s="107"/>
      <c r="BG183" s="107"/>
      <c r="BH183" s="107"/>
    </row>
    <row r="184" spans="1:60" ht="15.75" customHeight="1">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c r="AL184" s="107"/>
      <c r="AM184" s="107"/>
      <c r="AN184" s="107"/>
      <c r="AO184" s="107"/>
      <c r="AP184" s="107"/>
      <c r="AQ184" s="107"/>
      <c r="AR184" s="107"/>
      <c r="AS184" s="107"/>
      <c r="AT184" s="107"/>
      <c r="AU184" s="107"/>
      <c r="AV184" s="107"/>
      <c r="AW184" s="107"/>
      <c r="AX184" s="107"/>
      <c r="AY184" s="107"/>
      <c r="AZ184" s="107"/>
      <c r="BA184" s="107"/>
      <c r="BB184" s="107"/>
      <c r="BC184" s="107"/>
      <c r="BD184" s="107"/>
      <c r="BE184" s="107"/>
      <c r="BF184" s="107"/>
      <c r="BG184" s="107"/>
      <c r="BH184" s="107"/>
    </row>
    <row r="185" spans="1:60" ht="15.75" customHeight="1">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c r="AK185" s="107"/>
      <c r="AL185" s="107"/>
      <c r="AM185" s="107"/>
      <c r="AN185" s="107"/>
      <c r="AO185" s="107"/>
      <c r="AP185" s="107"/>
      <c r="AQ185" s="107"/>
      <c r="AR185" s="107"/>
      <c r="AS185" s="107"/>
      <c r="AT185" s="107"/>
      <c r="AU185" s="107"/>
      <c r="AV185" s="107"/>
      <c r="AW185" s="107"/>
      <c r="AX185" s="107"/>
      <c r="AY185" s="107"/>
      <c r="AZ185" s="107"/>
      <c r="BA185" s="107"/>
      <c r="BB185" s="107"/>
      <c r="BC185" s="107"/>
      <c r="BD185" s="107"/>
      <c r="BE185" s="107"/>
      <c r="BF185" s="107"/>
      <c r="BG185" s="107"/>
      <c r="BH185" s="107"/>
    </row>
    <row r="186" spans="1:60" ht="15.75" customHeight="1">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c r="AK186" s="107"/>
      <c r="AL186" s="107"/>
      <c r="AM186" s="107"/>
      <c r="AN186" s="107"/>
      <c r="AO186" s="107"/>
      <c r="AP186" s="107"/>
      <c r="AQ186" s="107"/>
      <c r="AR186" s="107"/>
      <c r="AS186" s="107"/>
      <c r="AT186" s="107"/>
      <c r="AU186" s="107"/>
      <c r="AV186" s="107"/>
      <c r="AW186" s="107"/>
      <c r="AX186" s="107"/>
      <c r="AY186" s="107"/>
      <c r="AZ186" s="107"/>
      <c r="BA186" s="107"/>
      <c r="BB186" s="107"/>
      <c r="BC186" s="107"/>
      <c r="BD186" s="107"/>
      <c r="BE186" s="107"/>
      <c r="BF186" s="107"/>
      <c r="BG186" s="107"/>
      <c r="BH186" s="107"/>
    </row>
    <row r="187" spans="1:60" ht="15.75" customHeight="1">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c r="AK187" s="107"/>
      <c r="AL187" s="107"/>
      <c r="AM187" s="107"/>
      <c r="AN187" s="107"/>
      <c r="AO187" s="107"/>
      <c r="AP187" s="107"/>
      <c r="AQ187" s="107"/>
      <c r="AR187" s="107"/>
      <c r="AS187" s="107"/>
      <c r="AT187" s="107"/>
      <c r="AU187" s="107"/>
      <c r="AV187" s="107"/>
      <c r="AW187" s="107"/>
      <c r="AX187" s="107"/>
      <c r="AY187" s="107"/>
      <c r="AZ187" s="107"/>
      <c r="BA187" s="107"/>
      <c r="BB187" s="107"/>
      <c r="BC187" s="107"/>
      <c r="BD187" s="107"/>
      <c r="BE187" s="107"/>
      <c r="BF187" s="107"/>
      <c r="BG187" s="107"/>
      <c r="BH187" s="107"/>
    </row>
    <row r="188" spans="1:60" ht="15.75" customHeight="1">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c r="AK188" s="107"/>
      <c r="AL188" s="107"/>
      <c r="AM188" s="107"/>
      <c r="AN188" s="107"/>
      <c r="AO188" s="107"/>
      <c r="AP188" s="107"/>
      <c r="AQ188" s="107"/>
      <c r="AR188" s="107"/>
      <c r="AS188" s="107"/>
      <c r="AT188" s="107"/>
      <c r="AU188" s="107"/>
      <c r="AV188" s="107"/>
      <c r="AW188" s="107"/>
      <c r="AX188" s="107"/>
      <c r="AY188" s="107"/>
      <c r="AZ188" s="107"/>
      <c r="BA188" s="107"/>
      <c r="BB188" s="107"/>
      <c r="BC188" s="107"/>
      <c r="BD188" s="107"/>
      <c r="BE188" s="107"/>
      <c r="BF188" s="107"/>
      <c r="BG188" s="107"/>
      <c r="BH188" s="107"/>
    </row>
    <row r="189" spans="1:60" ht="15.75" customHeight="1">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c r="AK189" s="107"/>
      <c r="AL189" s="107"/>
      <c r="AM189" s="107"/>
      <c r="AN189" s="107"/>
      <c r="AO189" s="107"/>
      <c r="AP189" s="107"/>
      <c r="AQ189" s="107"/>
      <c r="AR189" s="107"/>
      <c r="AS189" s="107"/>
      <c r="AT189" s="107"/>
      <c r="AU189" s="107"/>
      <c r="AV189" s="107"/>
      <c r="AW189" s="107"/>
      <c r="AX189" s="107"/>
      <c r="AY189" s="107"/>
      <c r="AZ189" s="107"/>
      <c r="BA189" s="107"/>
      <c r="BB189" s="107"/>
      <c r="BC189" s="107"/>
      <c r="BD189" s="107"/>
      <c r="BE189" s="107"/>
      <c r="BF189" s="107"/>
      <c r="BG189" s="107"/>
      <c r="BH189" s="107"/>
    </row>
    <row r="190" spans="1:60" ht="15.75" customHeight="1">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row>
    <row r="191" spans="1:60" ht="15.75" customHeight="1">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c r="AK191" s="107"/>
      <c r="AL191" s="107"/>
      <c r="AM191" s="107"/>
      <c r="AN191" s="107"/>
      <c r="AO191" s="107"/>
      <c r="AP191" s="107"/>
      <c r="AQ191" s="107"/>
      <c r="AR191" s="107"/>
      <c r="AS191" s="107"/>
      <c r="AT191" s="107"/>
      <c r="AU191" s="107"/>
      <c r="AV191" s="107"/>
      <c r="AW191" s="107"/>
      <c r="AX191" s="107"/>
      <c r="AY191" s="107"/>
      <c r="AZ191" s="107"/>
      <c r="BA191" s="107"/>
      <c r="BB191" s="107"/>
      <c r="BC191" s="107"/>
      <c r="BD191" s="107"/>
      <c r="BE191" s="107"/>
      <c r="BF191" s="107"/>
      <c r="BG191" s="107"/>
      <c r="BH191" s="107"/>
    </row>
    <row r="192" spans="1:60" ht="15.75" customHeight="1">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c r="AL192" s="107"/>
      <c r="AM192" s="107"/>
      <c r="AN192" s="107"/>
      <c r="AO192" s="107"/>
      <c r="AP192" s="107"/>
      <c r="AQ192" s="107"/>
      <c r="AR192" s="107"/>
      <c r="AS192" s="107"/>
      <c r="AT192" s="107"/>
      <c r="AU192" s="107"/>
      <c r="AV192" s="107"/>
      <c r="AW192" s="107"/>
      <c r="AX192" s="107"/>
      <c r="AY192" s="107"/>
      <c r="AZ192" s="107"/>
      <c r="BA192" s="107"/>
      <c r="BB192" s="107"/>
      <c r="BC192" s="107"/>
      <c r="BD192" s="107"/>
      <c r="BE192" s="107"/>
      <c r="BF192" s="107"/>
      <c r="BG192" s="107"/>
      <c r="BH192" s="107"/>
    </row>
    <row r="193" spans="1:60" ht="15.75" customHeight="1">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c r="AK193" s="107"/>
      <c r="AL193" s="107"/>
      <c r="AM193" s="107"/>
      <c r="AN193" s="107"/>
      <c r="AO193" s="107"/>
      <c r="AP193" s="107"/>
      <c r="AQ193" s="107"/>
      <c r="AR193" s="107"/>
      <c r="AS193" s="107"/>
      <c r="AT193" s="107"/>
      <c r="AU193" s="107"/>
      <c r="AV193" s="107"/>
      <c r="AW193" s="107"/>
      <c r="AX193" s="107"/>
      <c r="AY193" s="107"/>
      <c r="AZ193" s="107"/>
      <c r="BA193" s="107"/>
      <c r="BB193" s="107"/>
      <c r="BC193" s="107"/>
      <c r="BD193" s="107"/>
      <c r="BE193" s="107"/>
      <c r="BF193" s="107"/>
      <c r="BG193" s="107"/>
      <c r="BH193" s="107"/>
    </row>
    <row r="194" spans="1:60" ht="15.75" customHeight="1">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c r="AL194" s="107"/>
      <c r="AM194" s="107"/>
      <c r="AN194" s="107"/>
      <c r="AO194" s="107"/>
      <c r="AP194" s="107"/>
      <c r="AQ194" s="107"/>
      <c r="AR194" s="107"/>
      <c r="AS194" s="107"/>
      <c r="AT194" s="107"/>
      <c r="AU194" s="107"/>
      <c r="AV194" s="107"/>
      <c r="AW194" s="107"/>
      <c r="AX194" s="107"/>
      <c r="AY194" s="107"/>
      <c r="AZ194" s="107"/>
      <c r="BA194" s="107"/>
      <c r="BB194" s="107"/>
      <c r="BC194" s="107"/>
      <c r="BD194" s="107"/>
      <c r="BE194" s="107"/>
      <c r="BF194" s="107"/>
      <c r="BG194" s="107"/>
      <c r="BH194" s="107"/>
    </row>
    <row r="195" spans="1:60" ht="15.75" customHeight="1">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c r="AK195" s="107"/>
      <c r="AL195" s="107"/>
      <c r="AM195" s="107"/>
      <c r="AN195" s="107"/>
      <c r="AO195" s="107"/>
      <c r="AP195" s="107"/>
      <c r="AQ195" s="107"/>
      <c r="AR195" s="107"/>
      <c r="AS195" s="107"/>
      <c r="AT195" s="107"/>
      <c r="AU195" s="107"/>
      <c r="AV195" s="107"/>
      <c r="AW195" s="107"/>
      <c r="AX195" s="107"/>
      <c r="AY195" s="107"/>
      <c r="AZ195" s="107"/>
      <c r="BA195" s="107"/>
      <c r="BB195" s="107"/>
      <c r="BC195" s="107"/>
      <c r="BD195" s="107"/>
      <c r="BE195" s="107"/>
      <c r="BF195" s="107"/>
      <c r="BG195" s="107"/>
      <c r="BH195" s="107"/>
    </row>
    <row r="196" spans="1:60" ht="15.75" customHeight="1">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c r="AK196" s="107"/>
      <c r="AL196" s="107"/>
      <c r="AM196" s="107"/>
      <c r="AN196" s="107"/>
      <c r="AO196" s="107"/>
      <c r="AP196" s="107"/>
      <c r="AQ196" s="107"/>
      <c r="AR196" s="107"/>
      <c r="AS196" s="107"/>
      <c r="AT196" s="107"/>
      <c r="AU196" s="107"/>
      <c r="AV196" s="107"/>
      <c r="AW196" s="107"/>
      <c r="AX196" s="107"/>
      <c r="AY196" s="107"/>
      <c r="AZ196" s="107"/>
      <c r="BA196" s="107"/>
      <c r="BB196" s="107"/>
      <c r="BC196" s="107"/>
      <c r="BD196" s="107"/>
      <c r="BE196" s="107"/>
      <c r="BF196" s="107"/>
      <c r="BG196" s="107"/>
      <c r="BH196" s="107"/>
    </row>
    <row r="197" spans="1:60" ht="15.75" customHeight="1">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c r="AK197" s="107"/>
      <c r="AL197" s="107"/>
      <c r="AM197" s="107"/>
      <c r="AN197" s="107"/>
      <c r="AO197" s="107"/>
      <c r="AP197" s="107"/>
      <c r="AQ197" s="107"/>
      <c r="AR197" s="107"/>
      <c r="AS197" s="107"/>
      <c r="AT197" s="107"/>
      <c r="AU197" s="107"/>
      <c r="AV197" s="107"/>
      <c r="AW197" s="107"/>
      <c r="AX197" s="107"/>
      <c r="AY197" s="107"/>
      <c r="AZ197" s="107"/>
      <c r="BA197" s="107"/>
      <c r="BB197" s="107"/>
      <c r="BC197" s="107"/>
      <c r="BD197" s="107"/>
      <c r="BE197" s="107"/>
      <c r="BF197" s="107"/>
      <c r="BG197" s="107"/>
      <c r="BH197" s="107"/>
    </row>
    <row r="198" spans="1:60" ht="15.75" customHeight="1">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c r="AK198" s="107"/>
      <c r="AL198" s="107"/>
      <c r="AM198" s="107"/>
      <c r="AN198" s="107"/>
      <c r="AO198" s="107"/>
      <c r="AP198" s="107"/>
      <c r="AQ198" s="107"/>
      <c r="AR198" s="107"/>
      <c r="AS198" s="107"/>
      <c r="AT198" s="107"/>
      <c r="AU198" s="107"/>
      <c r="AV198" s="107"/>
      <c r="AW198" s="107"/>
      <c r="AX198" s="107"/>
      <c r="AY198" s="107"/>
      <c r="AZ198" s="107"/>
      <c r="BA198" s="107"/>
      <c r="BB198" s="107"/>
      <c r="BC198" s="107"/>
      <c r="BD198" s="107"/>
      <c r="BE198" s="107"/>
      <c r="BF198" s="107"/>
      <c r="BG198" s="107"/>
      <c r="BH198" s="107"/>
    </row>
    <row r="199" spans="1:60" ht="15.75" customHeight="1">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c r="AI199" s="107"/>
      <c r="AJ199" s="107"/>
      <c r="AK199" s="107"/>
      <c r="AL199" s="107"/>
      <c r="AM199" s="107"/>
      <c r="AN199" s="107"/>
      <c r="AO199" s="107"/>
      <c r="AP199" s="107"/>
      <c r="AQ199" s="107"/>
      <c r="AR199" s="107"/>
      <c r="AS199" s="107"/>
      <c r="AT199" s="107"/>
      <c r="AU199" s="107"/>
      <c r="AV199" s="107"/>
      <c r="AW199" s="107"/>
      <c r="AX199" s="107"/>
      <c r="AY199" s="107"/>
      <c r="AZ199" s="107"/>
      <c r="BA199" s="107"/>
      <c r="BB199" s="107"/>
      <c r="BC199" s="107"/>
      <c r="BD199" s="107"/>
      <c r="BE199" s="107"/>
      <c r="BF199" s="107"/>
      <c r="BG199" s="107"/>
      <c r="BH199" s="107"/>
    </row>
    <row r="200" spans="1:60" ht="15.75" customHeight="1">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c r="AL200" s="107"/>
      <c r="AM200" s="107"/>
      <c r="AN200" s="107"/>
      <c r="AO200" s="107"/>
      <c r="AP200" s="107"/>
      <c r="AQ200" s="107"/>
      <c r="AR200" s="107"/>
      <c r="AS200" s="107"/>
      <c r="AT200" s="107"/>
      <c r="AU200" s="107"/>
      <c r="AV200" s="107"/>
      <c r="AW200" s="107"/>
      <c r="AX200" s="107"/>
      <c r="AY200" s="107"/>
      <c r="AZ200" s="107"/>
      <c r="BA200" s="107"/>
      <c r="BB200" s="107"/>
      <c r="BC200" s="107"/>
      <c r="BD200" s="107"/>
      <c r="BE200" s="107"/>
      <c r="BF200" s="107"/>
      <c r="BG200" s="107"/>
      <c r="BH200" s="107"/>
    </row>
    <row r="201" spans="1:60" ht="15.75" customHeight="1">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c r="AI201" s="107"/>
      <c r="AJ201" s="107"/>
      <c r="AK201" s="107"/>
      <c r="AL201" s="107"/>
      <c r="AM201" s="107"/>
      <c r="AN201" s="107"/>
      <c r="AO201" s="107"/>
      <c r="AP201" s="107"/>
      <c r="AQ201" s="107"/>
      <c r="AR201" s="107"/>
      <c r="AS201" s="107"/>
      <c r="AT201" s="107"/>
      <c r="AU201" s="107"/>
      <c r="AV201" s="107"/>
      <c r="AW201" s="107"/>
      <c r="AX201" s="107"/>
      <c r="AY201" s="107"/>
      <c r="AZ201" s="107"/>
      <c r="BA201" s="107"/>
      <c r="BB201" s="107"/>
      <c r="BC201" s="107"/>
      <c r="BD201" s="107"/>
      <c r="BE201" s="107"/>
      <c r="BF201" s="107"/>
      <c r="BG201" s="107"/>
      <c r="BH201" s="107"/>
    </row>
    <row r="202" spans="1:60" ht="15.75" customHeight="1">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row>
    <row r="203" spans="1:60" ht="15.75" customHeight="1">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c r="AI203" s="107"/>
      <c r="AJ203" s="107"/>
      <c r="AK203" s="107"/>
      <c r="AL203" s="107"/>
      <c r="AM203" s="107"/>
      <c r="AN203" s="107"/>
      <c r="AO203" s="107"/>
      <c r="AP203" s="107"/>
      <c r="AQ203" s="107"/>
      <c r="AR203" s="107"/>
      <c r="AS203" s="107"/>
      <c r="AT203" s="107"/>
      <c r="AU203" s="107"/>
      <c r="AV203" s="107"/>
      <c r="AW203" s="107"/>
      <c r="AX203" s="107"/>
      <c r="AY203" s="107"/>
      <c r="AZ203" s="107"/>
      <c r="BA203" s="107"/>
      <c r="BB203" s="107"/>
      <c r="BC203" s="107"/>
      <c r="BD203" s="107"/>
      <c r="BE203" s="107"/>
      <c r="BF203" s="107"/>
      <c r="BG203" s="107"/>
      <c r="BH203" s="107"/>
    </row>
    <row r="204" spans="1:60" ht="15.75" customHeight="1">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c r="AI204" s="107"/>
      <c r="AJ204" s="107"/>
      <c r="AK204" s="107"/>
      <c r="AL204" s="107"/>
      <c r="AM204" s="107"/>
      <c r="AN204" s="107"/>
      <c r="AO204" s="107"/>
      <c r="AP204" s="107"/>
      <c r="AQ204" s="107"/>
      <c r="AR204" s="107"/>
      <c r="AS204" s="107"/>
      <c r="AT204" s="107"/>
      <c r="AU204" s="107"/>
      <c r="AV204" s="107"/>
      <c r="AW204" s="107"/>
      <c r="AX204" s="107"/>
      <c r="AY204" s="107"/>
      <c r="AZ204" s="107"/>
      <c r="BA204" s="107"/>
      <c r="BB204" s="107"/>
      <c r="BC204" s="107"/>
      <c r="BD204" s="107"/>
      <c r="BE204" s="107"/>
      <c r="BF204" s="107"/>
      <c r="BG204" s="107"/>
      <c r="BH204" s="107"/>
    </row>
    <row r="205" spans="1:60" ht="15.75" customHeight="1">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c r="AI205" s="107"/>
      <c r="AJ205" s="107"/>
      <c r="AK205" s="107"/>
      <c r="AL205" s="107"/>
      <c r="AM205" s="107"/>
      <c r="AN205" s="107"/>
      <c r="AO205" s="107"/>
      <c r="AP205" s="107"/>
      <c r="AQ205" s="107"/>
      <c r="AR205" s="107"/>
      <c r="AS205" s="107"/>
      <c r="AT205" s="107"/>
      <c r="AU205" s="107"/>
      <c r="AV205" s="107"/>
      <c r="AW205" s="107"/>
      <c r="AX205" s="107"/>
      <c r="AY205" s="107"/>
      <c r="AZ205" s="107"/>
      <c r="BA205" s="107"/>
      <c r="BB205" s="107"/>
      <c r="BC205" s="107"/>
      <c r="BD205" s="107"/>
      <c r="BE205" s="107"/>
      <c r="BF205" s="107"/>
      <c r="BG205" s="107"/>
      <c r="BH205" s="107"/>
    </row>
    <row r="206" spans="1:60" ht="15.75" customHeight="1">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c r="AL206" s="107"/>
      <c r="AM206" s="107"/>
      <c r="AN206" s="107"/>
      <c r="AO206" s="107"/>
      <c r="AP206" s="107"/>
      <c r="AQ206" s="107"/>
      <c r="AR206" s="107"/>
      <c r="AS206" s="107"/>
      <c r="AT206" s="107"/>
      <c r="AU206" s="107"/>
      <c r="AV206" s="107"/>
      <c r="AW206" s="107"/>
      <c r="AX206" s="107"/>
      <c r="AY206" s="107"/>
      <c r="AZ206" s="107"/>
      <c r="BA206" s="107"/>
      <c r="BB206" s="107"/>
      <c r="BC206" s="107"/>
      <c r="BD206" s="107"/>
      <c r="BE206" s="107"/>
      <c r="BF206" s="107"/>
      <c r="BG206" s="107"/>
      <c r="BH206" s="107"/>
    </row>
    <row r="207" spans="1:60" ht="15.75" customHeight="1">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c r="AL207" s="107"/>
      <c r="AM207" s="107"/>
      <c r="AN207" s="107"/>
      <c r="AO207" s="107"/>
      <c r="AP207" s="107"/>
      <c r="AQ207" s="107"/>
      <c r="AR207" s="107"/>
      <c r="AS207" s="107"/>
      <c r="AT207" s="107"/>
      <c r="AU207" s="107"/>
      <c r="AV207" s="107"/>
      <c r="AW207" s="107"/>
      <c r="AX207" s="107"/>
      <c r="AY207" s="107"/>
      <c r="AZ207" s="107"/>
      <c r="BA207" s="107"/>
      <c r="BB207" s="107"/>
      <c r="BC207" s="107"/>
      <c r="BD207" s="107"/>
      <c r="BE207" s="107"/>
      <c r="BF207" s="107"/>
      <c r="BG207" s="107"/>
      <c r="BH207" s="107"/>
    </row>
    <row r="208" spans="1:60" ht="15.75" customHeight="1">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c r="AI208" s="107"/>
      <c r="AJ208" s="107"/>
      <c r="AK208" s="107"/>
      <c r="AL208" s="107"/>
      <c r="AM208" s="107"/>
      <c r="AN208" s="107"/>
      <c r="AO208" s="107"/>
      <c r="AP208" s="107"/>
      <c r="AQ208" s="107"/>
      <c r="AR208" s="107"/>
      <c r="AS208" s="107"/>
      <c r="AT208" s="107"/>
      <c r="AU208" s="107"/>
      <c r="AV208" s="107"/>
      <c r="AW208" s="107"/>
      <c r="AX208" s="107"/>
      <c r="AY208" s="107"/>
      <c r="AZ208" s="107"/>
      <c r="BA208" s="107"/>
      <c r="BB208" s="107"/>
      <c r="BC208" s="107"/>
      <c r="BD208" s="107"/>
      <c r="BE208" s="107"/>
      <c r="BF208" s="107"/>
      <c r="BG208" s="107"/>
      <c r="BH208" s="107"/>
    </row>
    <row r="209" spans="1:60" ht="15.75" customHeight="1">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c r="AI209" s="107"/>
      <c r="AJ209" s="107"/>
      <c r="AK209" s="107"/>
      <c r="AL209" s="107"/>
      <c r="AM209" s="107"/>
      <c r="AN209" s="107"/>
      <c r="AO209" s="107"/>
      <c r="AP209" s="107"/>
      <c r="AQ209" s="107"/>
      <c r="AR209" s="107"/>
      <c r="AS209" s="107"/>
      <c r="AT209" s="107"/>
      <c r="AU209" s="107"/>
      <c r="AV209" s="107"/>
      <c r="AW209" s="107"/>
      <c r="AX209" s="107"/>
      <c r="AY209" s="107"/>
      <c r="AZ209" s="107"/>
      <c r="BA209" s="107"/>
      <c r="BB209" s="107"/>
      <c r="BC209" s="107"/>
      <c r="BD209" s="107"/>
      <c r="BE209" s="107"/>
      <c r="BF209" s="107"/>
      <c r="BG209" s="107"/>
      <c r="BH209" s="107"/>
    </row>
    <row r="210" spans="1:60" ht="15.75" customHeight="1">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c r="AI210" s="107"/>
      <c r="AJ210" s="107"/>
      <c r="AK210" s="107"/>
      <c r="AL210" s="107"/>
      <c r="AM210" s="107"/>
      <c r="AN210" s="107"/>
      <c r="AO210" s="107"/>
      <c r="AP210" s="107"/>
      <c r="AQ210" s="107"/>
      <c r="AR210" s="107"/>
      <c r="AS210" s="107"/>
      <c r="AT210" s="107"/>
      <c r="AU210" s="107"/>
      <c r="AV210" s="107"/>
      <c r="AW210" s="107"/>
      <c r="AX210" s="107"/>
      <c r="AY210" s="107"/>
      <c r="AZ210" s="107"/>
      <c r="BA210" s="107"/>
      <c r="BB210" s="107"/>
      <c r="BC210" s="107"/>
      <c r="BD210" s="107"/>
      <c r="BE210" s="107"/>
      <c r="BF210" s="107"/>
      <c r="BG210" s="107"/>
      <c r="BH210" s="107"/>
    </row>
    <row r="211" spans="1:60" ht="15.75" customHeight="1">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c r="AI211" s="107"/>
      <c r="AJ211" s="107"/>
      <c r="AK211" s="107"/>
      <c r="AL211" s="107"/>
      <c r="AM211" s="107"/>
      <c r="AN211" s="107"/>
      <c r="AO211" s="107"/>
      <c r="AP211" s="107"/>
      <c r="AQ211" s="107"/>
      <c r="AR211" s="107"/>
      <c r="AS211" s="107"/>
      <c r="AT211" s="107"/>
      <c r="AU211" s="107"/>
      <c r="AV211" s="107"/>
      <c r="AW211" s="107"/>
      <c r="AX211" s="107"/>
      <c r="AY211" s="107"/>
      <c r="AZ211" s="107"/>
      <c r="BA211" s="107"/>
      <c r="BB211" s="107"/>
      <c r="BC211" s="107"/>
      <c r="BD211" s="107"/>
      <c r="BE211" s="107"/>
      <c r="BF211" s="107"/>
      <c r="BG211" s="107"/>
      <c r="BH211" s="107"/>
    </row>
    <row r="212" spans="1:60" ht="15.75" customHeight="1">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c r="AI212" s="107"/>
      <c r="AJ212" s="107"/>
      <c r="AK212" s="107"/>
      <c r="AL212" s="107"/>
      <c r="AM212" s="107"/>
      <c r="AN212" s="107"/>
      <c r="AO212" s="107"/>
      <c r="AP212" s="107"/>
      <c r="AQ212" s="107"/>
      <c r="AR212" s="107"/>
      <c r="AS212" s="107"/>
      <c r="AT212" s="107"/>
      <c r="AU212" s="107"/>
      <c r="AV212" s="107"/>
      <c r="AW212" s="107"/>
      <c r="AX212" s="107"/>
      <c r="AY212" s="107"/>
      <c r="AZ212" s="107"/>
      <c r="BA212" s="107"/>
      <c r="BB212" s="107"/>
      <c r="BC212" s="107"/>
      <c r="BD212" s="107"/>
      <c r="BE212" s="107"/>
      <c r="BF212" s="107"/>
      <c r="BG212" s="107"/>
      <c r="BH212" s="107"/>
    </row>
    <row r="213" spans="1:60" ht="15.75" customHeight="1">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7"/>
      <c r="AK213" s="107"/>
      <c r="AL213" s="107"/>
      <c r="AM213" s="107"/>
      <c r="AN213" s="107"/>
      <c r="AO213" s="107"/>
      <c r="AP213" s="107"/>
      <c r="AQ213" s="107"/>
      <c r="AR213" s="107"/>
      <c r="AS213" s="107"/>
      <c r="AT213" s="107"/>
      <c r="AU213" s="107"/>
      <c r="AV213" s="107"/>
      <c r="AW213" s="107"/>
      <c r="AX213" s="107"/>
      <c r="AY213" s="107"/>
      <c r="AZ213" s="107"/>
      <c r="BA213" s="107"/>
      <c r="BB213" s="107"/>
      <c r="BC213" s="107"/>
      <c r="BD213" s="107"/>
      <c r="BE213" s="107"/>
      <c r="BF213" s="107"/>
      <c r="BG213" s="107"/>
      <c r="BH213" s="107"/>
    </row>
    <row r="214" spans="1:60" ht="15.75" customHeight="1">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row>
    <row r="215" spans="1:60" ht="15.75" customHeight="1">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c r="AI215" s="107"/>
      <c r="AJ215" s="107"/>
      <c r="AK215" s="107"/>
      <c r="AL215" s="107"/>
      <c r="AM215" s="107"/>
      <c r="AN215" s="107"/>
      <c r="AO215" s="107"/>
      <c r="AP215" s="107"/>
      <c r="AQ215" s="107"/>
      <c r="AR215" s="107"/>
      <c r="AS215" s="107"/>
      <c r="AT215" s="107"/>
      <c r="AU215" s="107"/>
      <c r="AV215" s="107"/>
      <c r="AW215" s="107"/>
      <c r="AX215" s="107"/>
      <c r="AY215" s="107"/>
      <c r="AZ215" s="107"/>
      <c r="BA215" s="107"/>
      <c r="BB215" s="107"/>
      <c r="BC215" s="107"/>
      <c r="BD215" s="107"/>
      <c r="BE215" s="107"/>
      <c r="BF215" s="107"/>
      <c r="BG215" s="107"/>
      <c r="BH215" s="107"/>
    </row>
    <row r="216" spans="1:60" ht="15.75" customHeight="1">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c r="AI216" s="107"/>
      <c r="AJ216" s="107"/>
      <c r="AK216" s="107"/>
      <c r="AL216" s="107"/>
      <c r="AM216" s="107"/>
      <c r="AN216" s="107"/>
      <c r="AO216" s="107"/>
      <c r="AP216" s="107"/>
      <c r="AQ216" s="107"/>
      <c r="AR216" s="107"/>
      <c r="AS216" s="107"/>
      <c r="AT216" s="107"/>
      <c r="AU216" s="107"/>
      <c r="AV216" s="107"/>
      <c r="AW216" s="107"/>
      <c r="AX216" s="107"/>
      <c r="AY216" s="107"/>
      <c r="AZ216" s="107"/>
      <c r="BA216" s="107"/>
      <c r="BB216" s="107"/>
      <c r="BC216" s="107"/>
      <c r="BD216" s="107"/>
      <c r="BE216" s="107"/>
      <c r="BF216" s="107"/>
      <c r="BG216" s="107"/>
      <c r="BH216" s="107"/>
    </row>
    <row r="217" spans="1:60" ht="15.75" customHeight="1">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c r="AL217" s="107"/>
      <c r="AM217" s="107"/>
      <c r="AN217" s="107"/>
      <c r="AO217" s="107"/>
      <c r="AP217" s="107"/>
      <c r="AQ217" s="107"/>
      <c r="AR217" s="107"/>
      <c r="AS217" s="107"/>
      <c r="AT217" s="107"/>
      <c r="AU217" s="107"/>
      <c r="AV217" s="107"/>
      <c r="AW217" s="107"/>
      <c r="AX217" s="107"/>
      <c r="AY217" s="107"/>
      <c r="AZ217" s="107"/>
      <c r="BA217" s="107"/>
      <c r="BB217" s="107"/>
      <c r="BC217" s="107"/>
      <c r="BD217" s="107"/>
      <c r="BE217" s="107"/>
      <c r="BF217" s="107"/>
      <c r="BG217" s="107"/>
      <c r="BH217" s="107"/>
    </row>
    <row r="218" spans="1:60" ht="15.75" customHeight="1">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c r="AI218" s="107"/>
      <c r="AJ218" s="107"/>
      <c r="AK218" s="107"/>
      <c r="AL218" s="107"/>
      <c r="AM218" s="107"/>
      <c r="AN218" s="107"/>
      <c r="AO218" s="107"/>
      <c r="AP218" s="107"/>
      <c r="AQ218" s="107"/>
      <c r="AR218" s="107"/>
      <c r="AS218" s="107"/>
      <c r="AT218" s="107"/>
      <c r="AU218" s="107"/>
      <c r="AV218" s="107"/>
      <c r="AW218" s="107"/>
      <c r="AX218" s="107"/>
      <c r="AY218" s="107"/>
      <c r="AZ218" s="107"/>
      <c r="BA218" s="107"/>
      <c r="BB218" s="107"/>
      <c r="BC218" s="107"/>
      <c r="BD218" s="107"/>
      <c r="BE218" s="107"/>
      <c r="BF218" s="107"/>
      <c r="BG218" s="107"/>
      <c r="BH218" s="107"/>
    </row>
    <row r="219" spans="1:60" ht="15.75" customHeight="1">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c r="AI219" s="107"/>
      <c r="AJ219" s="107"/>
      <c r="AK219" s="107"/>
      <c r="AL219" s="107"/>
      <c r="AM219" s="107"/>
      <c r="AN219" s="107"/>
      <c r="AO219" s="107"/>
      <c r="AP219" s="107"/>
      <c r="AQ219" s="107"/>
      <c r="AR219" s="107"/>
      <c r="AS219" s="107"/>
      <c r="AT219" s="107"/>
      <c r="AU219" s="107"/>
      <c r="AV219" s="107"/>
      <c r="AW219" s="107"/>
      <c r="AX219" s="107"/>
      <c r="AY219" s="107"/>
      <c r="AZ219" s="107"/>
      <c r="BA219" s="107"/>
      <c r="BB219" s="107"/>
      <c r="BC219" s="107"/>
      <c r="BD219" s="107"/>
      <c r="BE219" s="107"/>
      <c r="BF219" s="107"/>
      <c r="BG219" s="107"/>
      <c r="BH219" s="107"/>
    </row>
    <row r="220" spans="1:60" ht="15.75" customHeight="1">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c r="AI220" s="107"/>
      <c r="AJ220" s="107"/>
      <c r="AK220" s="107"/>
      <c r="AL220" s="107"/>
      <c r="AM220" s="107"/>
      <c r="AN220" s="107"/>
      <c r="AO220" s="107"/>
      <c r="AP220" s="107"/>
      <c r="AQ220" s="107"/>
      <c r="AR220" s="107"/>
      <c r="AS220" s="107"/>
      <c r="AT220" s="107"/>
      <c r="AU220" s="107"/>
      <c r="AV220" s="107"/>
      <c r="AW220" s="107"/>
      <c r="AX220" s="107"/>
      <c r="AY220" s="107"/>
      <c r="AZ220" s="107"/>
      <c r="BA220" s="107"/>
      <c r="BB220" s="107"/>
      <c r="BC220" s="107"/>
      <c r="BD220" s="107"/>
      <c r="BE220" s="107"/>
      <c r="BF220" s="107"/>
      <c r="BG220" s="107"/>
      <c r="BH220" s="107"/>
    </row>
  </sheetData>
  <mergeCells count="43">
    <mergeCell ref="AQ2:AS2"/>
    <mergeCell ref="AT2:AV2"/>
    <mergeCell ref="BE1:BH1"/>
    <mergeCell ref="BE2:BH2"/>
    <mergeCell ref="AN1:AY1"/>
    <mergeCell ref="AN2:AP2"/>
    <mergeCell ref="AZ2:BB2"/>
    <mergeCell ref="BC2:BC3"/>
    <mergeCell ref="BD2:BD3"/>
    <mergeCell ref="AW2:AY2"/>
    <mergeCell ref="AE1:AM1"/>
    <mergeCell ref="AM2:AM3"/>
    <mergeCell ref="AE2:AL2"/>
    <mergeCell ref="J1:AD1"/>
    <mergeCell ref="AD2:AD3"/>
    <mergeCell ref="J2:J3"/>
    <mergeCell ref="Y2:AA2"/>
    <mergeCell ref="P2:P3"/>
    <mergeCell ref="X2:X3"/>
    <mergeCell ref="T2:T3"/>
    <mergeCell ref="U2:V2"/>
    <mergeCell ref="A2:A3"/>
    <mergeCell ref="K2:K3"/>
    <mergeCell ref="L2:L3"/>
    <mergeCell ref="M2:M3"/>
    <mergeCell ref="N2:N3"/>
    <mergeCell ref="O2:O3"/>
    <mergeCell ref="R2:R3"/>
    <mergeCell ref="S2:S3"/>
    <mergeCell ref="AC2:AC3"/>
    <mergeCell ref="AB2:AB3"/>
    <mergeCell ref="Q2:Q3"/>
    <mergeCell ref="A1:I1"/>
    <mergeCell ref="I2:I3"/>
    <mergeCell ref="C4:C7"/>
    <mergeCell ref="G2:G3"/>
    <mergeCell ref="H2:H3"/>
    <mergeCell ref="C2:C3"/>
    <mergeCell ref="D4:D7"/>
    <mergeCell ref="D2:D3"/>
    <mergeCell ref="F2:F3"/>
    <mergeCell ref="E2:E3"/>
    <mergeCell ref="B2:B3"/>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BS220"/>
  <sheetViews>
    <sheetView workbookViewId="0"/>
  </sheetViews>
  <sheetFormatPr baseColWidth="10" defaultColWidth="14.42578125" defaultRowHeight="15" customHeight="1"/>
  <cols>
    <col min="1" max="1" width="11.28515625" customWidth="1"/>
    <col min="2" max="2" width="17.42578125" customWidth="1"/>
    <col min="3" max="3" width="9" customWidth="1"/>
    <col min="4" max="4" width="8.28515625" customWidth="1"/>
    <col min="5" max="5" width="23.140625" customWidth="1"/>
    <col min="6" max="6" width="47.28515625" customWidth="1"/>
    <col min="7" max="7" width="27.42578125" customWidth="1"/>
    <col min="8" max="8" width="24.7109375" customWidth="1"/>
    <col min="9" max="9" width="16.42578125" customWidth="1"/>
    <col min="10" max="11" width="14.42578125" customWidth="1"/>
    <col min="12" max="12" width="16.42578125" customWidth="1"/>
    <col min="13" max="13" width="18.42578125" customWidth="1"/>
    <col min="14" max="19" width="14.42578125" customWidth="1"/>
    <col min="20" max="20" width="28.42578125" customWidth="1"/>
    <col min="21" max="21" width="14.42578125" customWidth="1"/>
    <col min="22" max="22" width="15.42578125" customWidth="1"/>
    <col min="23" max="23" width="15.28515625" customWidth="1"/>
    <col min="24" max="24" width="44" customWidth="1"/>
    <col min="25" max="25" width="14.42578125" customWidth="1"/>
    <col min="26" max="26" width="17.42578125" customWidth="1"/>
    <col min="27" max="27" width="16.42578125" customWidth="1"/>
    <col min="28" max="28" width="36" customWidth="1"/>
    <col min="29" max="29" width="55.140625" customWidth="1"/>
    <col min="30" max="32" width="15.7109375" customWidth="1"/>
    <col min="33" max="33" width="23.7109375" customWidth="1"/>
    <col min="34" max="38" width="15.7109375" customWidth="1"/>
    <col min="39" max="39" width="30.85546875" customWidth="1"/>
    <col min="40" max="40" width="31.42578125" customWidth="1"/>
    <col min="41" max="42" width="15.7109375" customWidth="1"/>
    <col min="43" max="43" width="37" customWidth="1"/>
    <col min="44" max="45" width="15.7109375" customWidth="1"/>
    <col min="46" max="46" width="48.85546875" customWidth="1"/>
    <col min="47" max="48" width="15.7109375" customWidth="1"/>
    <col min="49" max="49" width="47.42578125" customWidth="1"/>
    <col min="50" max="51" width="15.7109375" customWidth="1"/>
    <col min="52" max="52" width="36.28515625" customWidth="1"/>
    <col min="53" max="53" width="28" customWidth="1"/>
    <col min="54" max="54" width="26.140625" customWidth="1"/>
    <col min="55" max="55" width="32.140625" customWidth="1"/>
    <col min="56" max="56" width="40.42578125" customWidth="1"/>
    <col min="57" max="59" width="15.7109375" customWidth="1"/>
    <col min="60" max="60" width="18.85546875" customWidth="1"/>
    <col min="61" max="71" width="14.42578125" customWidth="1"/>
  </cols>
  <sheetData>
    <row r="1" spans="1:71" ht="15.75" customHeight="1">
      <c r="A1" s="334" t="s">
        <v>3</v>
      </c>
      <c r="B1" s="285"/>
      <c r="C1" s="285"/>
      <c r="D1" s="285"/>
      <c r="E1" s="285"/>
      <c r="F1" s="285"/>
      <c r="G1" s="285"/>
      <c r="H1" s="285"/>
      <c r="I1" s="286"/>
      <c r="J1" s="342" t="s">
        <v>0</v>
      </c>
      <c r="K1" s="285"/>
      <c r="L1" s="285"/>
      <c r="M1" s="285"/>
      <c r="N1" s="285"/>
      <c r="O1" s="285"/>
      <c r="P1" s="285"/>
      <c r="Q1" s="285"/>
      <c r="R1" s="285"/>
      <c r="S1" s="285"/>
      <c r="T1" s="285"/>
      <c r="U1" s="285"/>
      <c r="V1" s="285"/>
      <c r="W1" s="285"/>
      <c r="X1" s="285"/>
      <c r="Y1" s="285"/>
      <c r="Z1" s="285"/>
      <c r="AA1" s="285"/>
      <c r="AB1" s="285"/>
      <c r="AC1" s="285"/>
      <c r="AD1" s="286"/>
      <c r="AE1" s="341"/>
      <c r="AF1" s="285"/>
      <c r="AG1" s="285"/>
      <c r="AH1" s="285"/>
      <c r="AI1" s="285"/>
      <c r="AJ1" s="285"/>
      <c r="AK1" s="285"/>
      <c r="AL1" s="285"/>
      <c r="AM1" s="286"/>
      <c r="AN1" s="341" t="s">
        <v>131</v>
      </c>
      <c r="AO1" s="285"/>
      <c r="AP1" s="285"/>
      <c r="AQ1" s="285"/>
      <c r="AR1" s="285"/>
      <c r="AS1" s="285"/>
      <c r="AT1" s="285"/>
      <c r="AU1" s="285"/>
      <c r="AV1" s="285"/>
      <c r="AW1" s="285"/>
      <c r="AX1" s="285"/>
      <c r="AY1" s="286"/>
      <c r="AZ1" s="209"/>
      <c r="BA1" s="209"/>
      <c r="BB1" s="209"/>
      <c r="BC1" s="209"/>
      <c r="BD1" s="209"/>
      <c r="BE1" s="341" t="s">
        <v>2</v>
      </c>
      <c r="BF1" s="285"/>
      <c r="BG1" s="285"/>
      <c r="BH1" s="286"/>
      <c r="BI1" s="210"/>
      <c r="BJ1" s="210"/>
      <c r="BK1" s="210"/>
      <c r="BL1" s="210"/>
      <c r="BM1" s="210"/>
      <c r="BN1" s="210"/>
      <c r="BO1" s="210"/>
      <c r="BP1" s="210"/>
      <c r="BQ1" s="210"/>
      <c r="BR1" s="210"/>
      <c r="BS1" s="210"/>
    </row>
    <row r="2" spans="1:71" ht="15.75" customHeight="1">
      <c r="A2" s="333" t="s">
        <v>132</v>
      </c>
      <c r="B2" s="333" t="s">
        <v>12</v>
      </c>
      <c r="C2" s="346" t="s">
        <v>133</v>
      </c>
      <c r="D2" s="346" t="s">
        <v>134</v>
      </c>
      <c r="E2" s="333" t="s">
        <v>13</v>
      </c>
      <c r="F2" s="333" t="s">
        <v>135</v>
      </c>
      <c r="G2" s="333" t="s">
        <v>136</v>
      </c>
      <c r="H2" s="333" t="s">
        <v>137</v>
      </c>
      <c r="I2" s="333" t="s">
        <v>138</v>
      </c>
      <c r="J2" s="335" t="s">
        <v>4</v>
      </c>
      <c r="K2" s="335" t="s">
        <v>5</v>
      </c>
      <c r="L2" s="335" t="s">
        <v>6</v>
      </c>
      <c r="M2" s="335" t="s">
        <v>7</v>
      </c>
      <c r="N2" s="335" t="s">
        <v>8</v>
      </c>
      <c r="O2" s="335" t="s">
        <v>9</v>
      </c>
      <c r="P2" s="335" t="s">
        <v>10</v>
      </c>
      <c r="Q2" s="335" t="s">
        <v>11</v>
      </c>
      <c r="R2" s="335" t="s">
        <v>12</v>
      </c>
      <c r="S2" s="335" t="s">
        <v>13</v>
      </c>
      <c r="T2" s="335" t="s">
        <v>14</v>
      </c>
      <c r="U2" s="336" t="s">
        <v>15</v>
      </c>
      <c r="V2" s="286"/>
      <c r="W2" s="195"/>
      <c r="X2" s="335" t="s">
        <v>16</v>
      </c>
      <c r="Y2" s="336" t="s">
        <v>17</v>
      </c>
      <c r="Z2" s="285"/>
      <c r="AA2" s="286"/>
      <c r="AB2" s="335" t="s">
        <v>139</v>
      </c>
      <c r="AC2" s="335" t="s">
        <v>19</v>
      </c>
      <c r="AD2" s="335" t="s">
        <v>20</v>
      </c>
      <c r="AE2" s="341" t="s">
        <v>21</v>
      </c>
      <c r="AF2" s="285"/>
      <c r="AG2" s="285"/>
      <c r="AH2" s="285"/>
      <c r="AI2" s="285"/>
      <c r="AJ2" s="285"/>
      <c r="AK2" s="285"/>
      <c r="AL2" s="286"/>
      <c r="AM2" s="343" t="s">
        <v>22</v>
      </c>
      <c r="AN2" s="341" t="s">
        <v>23</v>
      </c>
      <c r="AO2" s="285"/>
      <c r="AP2" s="286"/>
      <c r="AQ2" s="341" t="s">
        <v>24</v>
      </c>
      <c r="AR2" s="285"/>
      <c r="AS2" s="286"/>
      <c r="AT2" s="341" t="s">
        <v>25</v>
      </c>
      <c r="AU2" s="285"/>
      <c r="AV2" s="286"/>
      <c r="AW2" s="341" t="s">
        <v>26</v>
      </c>
      <c r="AX2" s="285"/>
      <c r="AY2" s="286"/>
      <c r="AZ2" s="341" t="s">
        <v>27</v>
      </c>
      <c r="BA2" s="285"/>
      <c r="BB2" s="286"/>
      <c r="BC2" s="343" t="s">
        <v>140</v>
      </c>
      <c r="BD2" s="343" t="s">
        <v>141</v>
      </c>
      <c r="BE2" s="341" t="s">
        <v>30</v>
      </c>
      <c r="BF2" s="285"/>
      <c r="BG2" s="285"/>
      <c r="BH2" s="286"/>
      <c r="BI2" s="210"/>
      <c r="BJ2" s="210"/>
      <c r="BK2" s="210"/>
      <c r="BL2" s="210"/>
      <c r="BM2" s="210"/>
      <c r="BN2" s="210"/>
      <c r="BO2" s="210"/>
      <c r="BP2" s="210"/>
      <c r="BQ2" s="210"/>
      <c r="BR2" s="210"/>
      <c r="BS2" s="210"/>
    </row>
    <row r="3" spans="1:71" ht="15.75" customHeight="1">
      <c r="A3" s="289"/>
      <c r="B3" s="289"/>
      <c r="C3" s="289"/>
      <c r="D3" s="289"/>
      <c r="E3" s="289"/>
      <c r="F3" s="289"/>
      <c r="G3" s="289"/>
      <c r="H3" s="289"/>
      <c r="I3" s="289"/>
      <c r="J3" s="289"/>
      <c r="K3" s="289"/>
      <c r="L3" s="289"/>
      <c r="M3" s="289"/>
      <c r="N3" s="289"/>
      <c r="O3" s="289"/>
      <c r="P3" s="289"/>
      <c r="Q3" s="289"/>
      <c r="R3" s="289"/>
      <c r="S3" s="289"/>
      <c r="T3" s="289"/>
      <c r="U3" s="195" t="s">
        <v>31</v>
      </c>
      <c r="V3" s="195" t="s">
        <v>32</v>
      </c>
      <c r="W3" s="195" t="s">
        <v>33</v>
      </c>
      <c r="X3" s="289"/>
      <c r="Y3" s="195" t="s">
        <v>34</v>
      </c>
      <c r="Z3" s="195" t="s">
        <v>35</v>
      </c>
      <c r="AA3" s="195" t="s">
        <v>36</v>
      </c>
      <c r="AB3" s="289"/>
      <c r="AC3" s="289"/>
      <c r="AD3" s="289"/>
      <c r="AE3" s="209" t="s">
        <v>5</v>
      </c>
      <c r="AF3" s="209" t="s">
        <v>37</v>
      </c>
      <c r="AG3" s="209" t="s">
        <v>38</v>
      </c>
      <c r="AH3" s="209" t="s">
        <v>39</v>
      </c>
      <c r="AI3" s="209" t="s">
        <v>40</v>
      </c>
      <c r="AJ3" s="209" t="s">
        <v>41</v>
      </c>
      <c r="AK3" s="209" t="s">
        <v>42</v>
      </c>
      <c r="AL3" s="209" t="s">
        <v>43</v>
      </c>
      <c r="AM3" s="289"/>
      <c r="AN3" s="209" t="s">
        <v>44</v>
      </c>
      <c r="AO3" s="209" t="s">
        <v>45</v>
      </c>
      <c r="AP3" s="209" t="s">
        <v>46</v>
      </c>
      <c r="AQ3" s="209" t="s">
        <v>44</v>
      </c>
      <c r="AR3" s="209" t="s">
        <v>45</v>
      </c>
      <c r="AS3" s="209" t="s">
        <v>46</v>
      </c>
      <c r="AT3" s="209" t="s">
        <v>44</v>
      </c>
      <c r="AU3" s="209" t="s">
        <v>45</v>
      </c>
      <c r="AV3" s="209" t="s">
        <v>46</v>
      </c>
      <c r="AW3" s="209" t="s">
        <v>44</v>
      </c>
      <c r="AX3" s="209" t="s">
        <v>45</v>
      </c>
      <c r="AY3" s="209" t="s">
        <v>46</v>
      </c>
      <c r="AZ3" s="209" t="s">
        <v>47</v>
      </c>
      <c r="BA3" s="209" t="s">
        <v>48</v>
      </c>
      <c r="BB3" s="209" t="s">
        <v>49</v>
      </c>
      <c r="BC3" s="289"/>
      <c r="BD3" s="289"/>
      <c r="BE3" s="209" t="s">
        <v>50</v>
      </c>
      <c r="BF3" s="209" t="s">
        <v>51</v>
      </c>
      <c r="BG3" s="209" t="s">
        <v>52</v>
      </c>
      <c r="BH3" s="211" t="s">
        <v>53</v>
      </c>
      <c r="BI3" s="210"/>
      <c r="BJ3" s="210"/>
      <c r="BK3" s="210"/>
      <c r="BL3" s="210"/>
      <c r="BM3" s="210"/>
      <c r="BN3" s="210"/>
      <c r="BO3" s="210"/>
      <c r="BP3" s="210"/>
      <c r="BQ3" s="210"/>
      <c r="BR3" s="210"/>
      <c r="BS3" s="210"/>
    </row>
    <row r="4" spans="1:71" ht="168.75" customHeight="1">
      <c r="A4" s="345">
        <v>220201501</v>
      </c>
      <c r="B4" s="345" t="s">
        <v>899</v>
      </c>
      <c r="C4" s="345">
        <v>48</v>
      </c>
      <c r="D4" s="345">
        <v>1</v>
      </c>
      <c r="E4" s="140" t="s">
        <v>900</v>
      </c>
      <c r="F4" s="140" t="s">
        <v>901</v>
      </c>
      <c r="G4" s="140" t="s">
        <v>902</v>
      </c>
      <c r="H4" s="140" t="s">
        <v>903</v>
      </c>
      <c r="I4" s="197">
        <v>12</v>
      </c>
      <c r="J4" s="344" t="s">
        <v>904</v>
      </c>
      <c r="K4" s="140" t="s">
        <v>905</v>
      </c>
      <c r="L4" s="140" t="s">
        <v>61</v>
      </c>
      <c r="M4" s="140" t="s">
        <v>74</v>
      </c>
      <c r="N4" s="140"/>
      <c r="O4" s="140" t="s">
        <v>906</v>
      </c>
      <c r="P4" s="140" t="s">
        <v>907</v>
      </c>
      <c r="Q4" s="140" t="s">
        <v>908</v>
      </c>
      <c r="R4" s="140" t="s">
        <v>899</v>
      </c>
      <c r="S4" s="140" t="s">
        <v>900</v>
      </c>
      <c r="T4" s="140" t="s">
        <v>909</v>
      </c>
      <c r="U4" s="197">
        <v>8</v>
      </c>
      <c r="V4" s="197">
        <v>4</v>
      </c>
      <c r="W4" s="197" t="s">
        <v>910</v>
      </c>
      <c r="X4" s="140" t="s">
        <v>911</v>
      </c>
      <c r="Y4" s="140" t="s">
        <v>912</v>
      </c>
      <c r="Z4" s="140" t="s">
        <v>913</v>
      </c>
      <c r="AA4" s="140" t="s">
        <v>914</v>
      </c>
      <c r="AB4" s="212" t="s">
        <v>903</v>
      </c>
      <c r="AC4" s="140" t="s">
        <v>915</v>
      </c>
      <c r="AD4" s="140"/>
      <c r="AE4" s="344" t="s">
        <v>905</v>
      </c>
      <c r="AF4" s="344" t="s">
        <v>61</v>
      </c>
      <c r="AG4" s="344" t="s">
        <v>74</v>
      </c>
      <c r="AH4" s="140" t="s">
        <v>908</v>
      </c>
      <c r="AI4" s="140" t="s">
        <v>907</v>
      </c>
      <c r="AJ4" s="344" t="s">
        <v>899</v>
      </c>
      <c r="AK4" s="140" t="s">
        <v>900</v>
      </c>
      <c r="AL4" s="344" t="s">
        <v>77</v>
      </c>
      <c r="AM4" s="347" t="s">
        <v>916</v>
      </c>
      <c r="AN4" s="344" t="s">
        <v>917</v>
      </c>
      <c r="AO4" s="344" t="s">
        <v>918</v>
      </c>
      <c r="AP4" s="344" t="s">
        <v>919</v>
      </c>
      <c r="AQ4" s="140" t="s">
        <v>920</v>
      </c>
      <c r="AR4" s="344" t="s">
        <v>912</v>
      </c>
      <c r="AS4" s="344" t="s">
        <v>921</v>
      </c>
      <c r="AT4" s="344" t="s">
        <v>922</v>
      </c>
      <c r="AU4" s="344" t="s">
        <v>912</v>
      </c>
      <c r="AV4" s="344" t="s">
        <v>923</v>
      </c>
      <c r="AW4" s="344" t="s">
        <v>924</v>
      </c>
      <c r="AX4" s="344" t="s">
        <v>912</v>
      </c>
      <c r="AY4" s="344" t="s">
        <v>921</v>
      </c>
      <c r="AZ4" s="140" t="s">
        <v>925</v>
      </c>
      <c r="BA4" s="212" t="s">
        <v>903</v>
      </c>
      <c r="BB4" s="140" t="s">
        <v>120</v>
      </c>
      <c r="BC4" s="347" t="s">
        <v>926</v>
      </c>
      <c r="BD4" s="347" t="s">
        <v>927</v>
      </c>
      <c r="BE4" s="345" t="s">
        <v>906</v>
      </c>
      <c r="BF4" s="345" t="s">
        <v>92</v>
      </c>
      <c r="BG4" s="348" t="s">
        <v>928</v>
      </c>
      <c r="BH4" s="345" t="s">
        <v>904</v>
      </c>
      <c r="BI4" s="210"/>
      <c r="BJ4" s="210"/>
      <c r="BK4" s="210"/>
      <c r="BL4" s="210"/>
      <c r="BM4" s="210"/>
      <c r="BN4" s="210"/>
      <c r="BO4" s="210"/>
      <c r="BP4" s="210"/>
      <c r="BQ4" s="210"/>
      <c r="BR4" s="210"/>
      <c r="BS4" s="210"/>
    </row>
    <row r="5" spans="1:71" ht="243" customHeight="1">
      <c r="A5" s="293"/>
      <c r="B5" s="293"/>
      <c r="C5" s="293"/>
      <c r="D5" s="293"/>
      <c r="E5" s="140" t="s">
        <v>929</v>
      </c>
      <c r="F5" s="140" t="s">
        <v>930</v>
      </c>
      <c r="G5" s="212" t="s">
        <v>931</v>
      </c>
      <c r="H5" s="140" t="s">
        <v>932</v>
      </c>
      <c r="I5" s="197">
        <v>12</v>
      </c>
      <c r="J5" s="293"/>
      <c r="K5" s="140" t="s">
        <v>905</v>
      </c>
      <c r="L5" s="140" t="s">
        <v>61</v>
      </c>
      <c r="M5" s="140" t="s">
        <v>74</v>
      </c>
      <c r="N5" s="140"/>
      <c r="O5" s="140" t="s">
        <v>906</v>
      </c>
      <c r="P5" s="140" t="s">
        <v>933</v>
      </c>
      <c r="Q5" s="140" t="s">
        <v>319</v>
      </c>
      <c r="R5" s="140" t="s">
        <v>899</v>
      </c>
      <c r="S5" s="140" t="s">
        <v>929</v>
      </c>
      <c r="T5" s="140" t="s">
        <v>934</v>
      </c>
      <c r="U5" s="197">
        <v>8</v>
      </c>
      <c r="V5" s="197">
        <v>4</v>
      </c>
      <c r="W5" s="197" t="s">
        <v>910</v>
      </c>
      <c r="X5" s="140" t="s">
        <v>935</v>
      </c>
      <c r="Y5" s="140" t="s">
        <v>912</v>
      </c>
      <c r="Z5" s="140" t="s">
        <v>913</v>
      </c>
      <c r="AA5" s="140" t="s">
        <v>914</v>
      </c>
      <c r="AB5" s="212" t="s">
        <v>932</v>
      </c>
      <c r="AC5" s="140" t="s">
        <v>936</v>
      </c>
      <c r="AD5" s="140"/>
      <c r="AE5" s="293"/>
      <c r="AF5" s="293"/>
      <c r="AG5" s="293"/>
      <c r="AH5" s="140" t="s">
        <v>319</v>
      </c>
      <c r="AI5" s="140" t="s">
        <v>933</v>
      </c>
      <c r="AJ5" s="293"/>
      <c r="AK5" s="140" t="s">
        <v>929</v>
      </c>
      <c r="AL5" s="293"/>
      <c r="AM5" s="293"/>
      <c r="AN5" s="293"/>
      <c r="AO5" s="293"/>
      <c r="AP5" s="293"/>
      <c r="AQ5" s="140" t="s">
        <v>935</v>
      </c>
      <c r="AR5" s="293"/>
      <c r="AS5" s="293"/>
      <c r="AT5" s="293"/>
      <c r="AU5" s="293"/>
      <c r="AV5" s="293"/>
      <c r="AW5" s="293"/>
      <c r="AX5" s="293"/>
      <c r="AY5" s="293"/>
      <c r="AZ5" s="140" t="s">
        <v>937</v>
      </c>
      <c r="BA5" s="212" t="s">
        <v>932</v>
      </c>
      <c r="BB5" s="140" t="s">
        <v>120</v>
      </c>
      <c r="BC5" s="293"/>
      <c r="BD5" s="293"/>
      <c r="BE5" s="293"/>
      <c r="BF5" s="293"/>
      <c r="BG5" s="349"/>
      <c r="BH5" s="293"/>
      <c r="BI5" s="210"/>
      <c r="BJ5" s="210"/>
      <c r="BK5" s="210"/>
      <c r="BL5" s="210"/>
      <c r="BM5" s="210"/>
      <c r="BN5" s="210"/>
      <c r="BO5" s="210"/>
      <c r="BP5" s="210"/>
      <c r="BQ5" s="210"/>
      <c r="BR5" s="210"/>
      <c r="BS5" s="210"/>
    </row>
    <row r="6" spans="1:71" ht="168.75" customHeight="1">
      <c r="A6" s="293"/>
      <c r="B6" s="293"/>
      <c r="C6" s="293"/>
      <c r="D6" s="293"/>
      <c r="E6" s="214" t="s">
        <v>938</v>
      </c>
      <c r="F6" s="213" t="s">
        <v>939</v>
      </c>
      <c r="G6" s="213" t="s">
        <v>940</v>
      </c>
      <c r="H6" s="214" t="s">
        <v>941</v>
      </c>
      <c r="I6" s="215">
        <v>12</v>
      </c>
      <c r="J6" s="293"/>
      <c r="K6" s="214" t="s">
        <v>905</v>
      </c>
      <c r="L6" s="214" t="s">
        <v>61</v>
      </c>
      <c r="M6" s="214" t="s">
        <v>74</v>
      </c>
      <c r="N6" s="214"/>
      <c r="O6" s="214" t="s">
        <v>906</v>
      </c>
      <c r="P6" s="214" t="s">
        <v>933</v>
      </c>
      <c r="Q6" s="214" t="s">
        <v>349</v>
      </c>
      <c r="R6" s="214" t="s">
        <v>899</v>
      </c>
      <c r="S6" s="214" t="s">
        <v>938</v>
      </c>
      <c r="T6" s="214" t="s">
        <v>942</v>
      </c>
      <c r="U6" s="215">
        <v>8</v>
      </c>
      <c r="V6" s="215">
        <v>4</v>
      </c>
      <c r="W6" s="215" t="s">
        <v>910</v>
      </c>
      <c r="X6" s="214" t="s">
        <v>943</v>
      </c>
      <c r="Y6" s="214" t="s">
        <v>912</v>
      </c>
      <c r="Z6" s="214" t="s">
        <v>913</v>
      </c>
      <c r="AA6" s="214" t="s">
        <v>914</v>
      </c>
      <c r="AB6" s="213" t="s">
        <v>941</v>
      </c>
      <c r="AC6" s="214" t="s">
        <v>944</v>
      </c>
      <c r="AD6" s="214"/>
      <c r="AE6" s="293"/>
      <c r="AF6" s="293"/>
      <c r="AG6" s="293"/>
      <c r="AH6" s="214" t="s">
        <v>349</v>
      </c>
      <c r="AI6" s="214" t="s">
        <v>933</v>
      </c>
      <c r="AJ6" s="293"/>
      <c r="AK6" s="214" t="s">
        <v>938</v>
      </c>
      <c r="AL6" s="293"/>
      <c r="AM6" s="293"/>
      <c r="AN6" s="293"/>
      <c r="AO6" s="293"/>
      <c r="AP6" s="293"/>
      <c r="AQ6" s="214" t="s">
        <v>943</v>
      </c>
      <c r="AR6" s="293"/>
      <c r="AS6" s="293"/>
      <c r="AT6" s="293"/>
      <c r="AU6" s="293"/>
      <c r="AV6" s="293"/>
      <c r="AW6" s="293"/>
      <c r="AX6" s="293"/>
      <c r="AY6" s="293"/>
      <c r="AZ6" s="214" t="s">
        <v>945</v>
      </c>
      <c r="BA6" s="213" t="s">
        <v>941</v>
      </c>
      <c r="BB6" s="214" t="s">
        <v>120</v>
      </c>
      <c r="BC6" s="293"/>
      <c r="BD6" s="293"/>
      <c r="BE6" s="293"/>
      <c r="BF6" s="293"/>
      <c r="BG6" s="349"/>
      <c r="BH6" s="293"/>
      <c r="BI6" s="210"/>
      <c r="BJ6" s="210"/>
      <c r="BK6" s="210"/>
      <c r="BL6" s="210"/>
      <c r="BM6" s="210"/>
      <c r="BN6" s="210"/>
      <c r="BO6" s="210"/>
      <c r="BP6" s="210"/>
      <c r="BQ6" s="210"/>
      <c r="BR6" s="210"/>
      <c r="BS6" s="210"/>
    </row>
    <row r="7" spans="1:71" ht="168.75" customHeight="1">
      <c r="A7" s="289"/>
      <c r="B7" s="289"/>
      <c r="C7" s="289"/>
      <c r="D7" s="289"/>
      <c r="E7" s="140" t="s">
        <v>946</v>
      </c>
      <c r="F7" s="212" t="s">
        <v>947</v>
      </c>
      <c r="G7" s="140" t="s">
        <v>948</v>
      </c>
      <c r="H7" s="140" t="s">
        <v>949</v>
      </c>
      <c r="I7" s="82">
        <v>12</v>
      </c>
      <c r="J7" s="289"/>
      <c r="K7" s="140" t="s">
        <v>905</v>
      </c>
      <c r="L7" s="140" t="s">
        <v>61</v>
      </c>
      <c r="M7" s="140" t="s">
        <v>74</v>
      </c>
      <c r="N7" s="140"/>
      <c r="O7" s="140" t="s">
        <v>906</v>
      </c>
      <c r="P7" s="212" t="s">
        <v>950</v>
      </c>
      <c r="Q7" s="212" t="s">
        <v>375</v>
      </c>
      <c r="R7" s="140" t="s">
        <v>899</v>
      </c>
      <c r="S7" s="140" t="s">
        <v>946</v>
      </c>
      <c r="T7" s="212" t="s">
        <v>951</v>
      </c>
      <c r="U7" s="197">
        <v>8</v>
      </c>
      <c r="V7" s="197">
        <v>4</v>
      </c>
      <c r="W7" s="197" t="s">
        <v>910</v>
      </c>
      <c r="X7" s="212" t="s">
        <v>952</v>
      </c>
      <c r="Y7" s="140" t="s">
        <v>912</v>
      </c>
      <c r="Z7" s="140" t="s">
        <v>913</v>
      </c>
      <c r="AA7" s="140" t="s">
        <v>914</v>
      </c>
      <c r="AB7" s="212" t="s">
        <v>949</v>
      </c>
      <c r="AC7" s="212" t="s">
        <v>953</v>
      </c>
      <c r="AD7" s="212"/>
      <c r="AE7" s="289"/>
      <c r="AF7" s="289"/>
      <c r="AG7" s="289"/>
      <c r="AH7" s="212" t="s">
        <v>375</v>
      </c>
      <c r="AI7" s="212" t="s">
        <v>950</v>
      </c>
      <c r="AJ7" s="289"/>
      <c r="AK7" s="140" t="s">
        <v>946</v>
      </c>
      <c r="AL7" s="289"/>
      <c r="AM7" s="289"/>
      <c r="AN7" s="289"/>
      <c r="AO7" s="289"/>
      <c r="AP7" s="289"/>
      <c r="AQ7" s="212" t="s">
        <v>952</v>
      </c>
      <c r="AR7" s="289"/>
      <c r="AS7" s="289"/>
      <c r="AT7" s="289"/>
      <c r="AU7" s="289"/>
      <c r="AV7" s="289"/>
      <c r="AW7" s="289"/>
      <c r="AX7" s="289"/>
      <c r="AY7" s="289"/>
      <c r="AZ7" s="212" t="s">
        <v>954</v>
      </c>
      <c r="BA7" s="212" t="s">
        <v>949</v>
      </c>
      <c r="BB7" s="212" t="s">
        <v>955</v>
      </c>
      <c r="BC7" s="289"/>
      <c r="BD7" s="289"/>
      <c r="BE7" s="289"/>
      <c r="BF7" s="289"/>
      <c r="BG7" s="350"/>
      <c r="BH7" s="289"/>
      <c r="BI7" s="210"/>
      <c r="BJ7" s="210"/>
      <c r="BK7" s="210"/>
      <c r="BL7" s="210"/>
      <c r="BM7" s="210"/>
      <c r="BN7" s="210"/>
      <c r="BO7" s="210"/>
      <c r="BP7" s="210"/>
      <c r="BQ7" s="210"/>
      <c r="BR7" s="210"/>
      <c r="BS7" s="210"/>
    </row>
    <row r="8" spans="1:71" ht="74.25" customHeight="1">
      <c r="A8" s="216"/>
      <c r="B8" s="216"/>
      <c r="C8" s="216"/>
      <c r="D8" s="216"/>
      <c r="E8" s="216"/>
      <c r="F8" s="216"/>
      <c r="G8" s="210"/>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7"/>
      <c r="BI8" s="210"/>
      <c r="BJ8" s="210"/>
      <c r="BK8" s="210"/>
      <c r="BL8" s="210"/>
      <c r="BM8" s="210"/>
      <c r="BN8" s="210"/>
      <c r="BO8" s="210"/>
      <c r="BP8" s="210"/>
      <c r="BQ8" s="210"/>
      <c r="BR8" s="210"/>
      <c r="BS8" s="210"/>
    </row>
    <row r="9" spans="1:71" ht="15.75" customHeight="1">
      <c r="A9" s="210"/>
      <c r="B9" s="210"/>
      <c r="C9" s="218"/>
      <c r="D9" s="218"/>
      <c r="E9" s="210"/>
      <c r="F9" s="219"/>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row>
    <row r="10" spans="1:71" ht="15.75" customHeight="1">
      <c r="A10" s="210"/>
      <c r="B10" s="210"/>
      <c r="C10" s="218"/>
      <c r="D10" s="218"/>
      <c r="E10" s="210"/>
      <c r="F10" s="219"/>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row>
    <row r="11" spans="1:71" ht="15.75" customHeight="1">
      <c r="A11" s="210"/>
      <c r="B11" s="210"/>
      <c r="C11" s="218"/>
      <c r="D11" s="218"/>
      <c r="E11" s="210"/>
      <c r="F11" s="219"/>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row>
    <row r="12" spans="1:71" ht="15.75" customHeight="1">
      <c r="A12" s="210"/>
      <c r="B12" s="210"/>
      <c r="C12" s="218"/>
      <c r="D12" s="218"/>
      <c r="E12" s="220"/>
      <c r="F12" s="219"/>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row>
    <row r="13" spans="1:71" ht="15.75" customHeight="1">
      <c r="A13" s="210"/>
      <c r="B13" s="210"/>
      <c r="C13" s="218"/>
      <c r="D13" s="218"/>
      <c r="E13" s="210"/>
      <c r="F13" s="219"/>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row>
    <row r="14" spans="1:71" ht="15.75" customHeight="1">
      <c r="A14" s="210"/>
      <c r="B14" s="210"/>
      <c r="C14" s="218"/>
      <c r="D14" s="218"/>
      <c r="E14" s="210"/>
      <c r="F14" s="219"/>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row>
    <row r="15" spans="1:71" ht="15.75" customHeight="1">
      <c r="A15" s="210"/>
      <c r="B15" s="210"/>
      <c r="C15" s="218"/>
      <c r="D15" s="218"/>
      <c r="E15" s="210"/>
      <c r="F15" s="219"/>
      <c r="G15" s="221"/>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row>
    <row r="16" spans="1:71" ht="15.75" customHeight="1">
      <c r="A16" s="210"/>
      <c r="B16" s="210"/>
      <c r="C16" s="218"/>
      <c r="D16" s="218"/>
      <c r="E16" s="210"/>
      <c r="F16" s="219"/>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row>
    <row r="17" spans="1:71" ht="15.75" customHeight="1">
      <c r="A17" s="210"/>
      <c r="B17" s="210"/>
      <c r="C17" s="218"/>
      <c r="D17" s="218"/>
      <c r="E17" s="210"/>
      <c r="F17" s="219"/>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row>
    <row r="18" spans="1:71" ht="15.75" customHeight="1">
      <c r="A18" s="210"/>
      <c r="B18" s="210"/>
      <c r="C18" s="218"/>
      <c r="D18" s="218"/>
      <c r="E18" s="210"/>
      <c r="F18" s="219"/>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row>
    <row r="19" spans="1:71" ht="15.75" customHeight="1">
      <c r="A19" s="210"/>
      <c r="B19" s="210"/>
      <c r="C19" s="218"/>
      <c r="D19" s="218"/>
      <c r="E19" s="210"/>
      <c r="F19" s="219"/>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row>
    <row r="20" spans="1:71" ht="15.75" customHeight="1">
      <c r="A20" s="210"/>
      <c r="B20" s="210"/>
      <c r="C20" s="218"/>
      <c r="D20" s="218"/>
      <c r="E20" s="210"/>
      <c r="F20" s="219"/>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c r="BI20" s="210"/>
      <c r="BJ20" s="210"/>
      <c r="BK20" s="210"/>
      <c r="BL20" s="210"/>
      <c r="BM20" s="210"/>
      <c r="BN20" s="210"/>
      <c r="BO20" s="210"/>
      <c r="BP20" s="210"/>
      <c r="BQ20" s="210"/>
      <c r="BR20" s="210"/>
      <c r="BS20" s="210"/>
    </row>
    <row r="21" spans="1:71" ht="15.75" customHeight="1">
      <c r="A21" s="210"/>
      <c r="B21" s="210"/>
      <c r="C21" s="218"/>
      <c r="D21" s="218"/>
      <c r="E21" s="210"/>
      <c r="F21" s="219"/>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c r="BP21" s="210"/>
      <c r="BQ21" s="210"/>
      <c r="BR21" s="210"/>
      <c r="BS21" s="210"/>
    </row>
    <row r="22" spans="1:71" ht="15.75" customHeight="1">
      <c r="A22" s="210"/>
      <c r="B22" s="210"/>
      <c r="C22" s="218"/>
      <c r="D22" s="218"/>
      <c r="E22" s="210"/>
      <c r="F22" s="219"/>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c r="BI22" s="210"/>
      <c r="BJ22" s="210"/>
      <c r="BK22" s="210"/>
      <c r="BL22" s="210"/>
      <c r="BM22" s="210"/>
      <c r="BN22" s="210"/>
      <c r="BO22" s="210"/>
      <c r="BP22" s="210"/>
      <c r="BQ22" s="210"/>
      <c r="BR22" s="210"/>
      <c r="BS22" s="210"/>
    </row>
    <row r="23" spans="1:71" ht="15.75" customHeight="1">
      <c r="A23" s="210"/>
      <c r="B23" s="210"/>
      <c r="C23" s="218"/>
      <c r="D23" s="218"/>
      <c r="E23" s="210"/>
      <c r="F23" s="219"/>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c r="BI23" s="210"/>
      <c r="BJ23" s="210"/>
      <c r="BK23" s="210"/>
      <c r="BL23" s="210"/>
      <c r="BM23" s="210"/>
      <c r="BN23" s="210"/>
      <c r="BO23" s="210"/>
      <c r="BP23" s="210"/>
      <c r="BQ23" s="210"/>
      <c r="BR23" s="210"/>
      <c r="BS23" s="210"/>
    </row>
    <row r="24" spans="1:71" ht="15.75" customHeight="1">
      <c r="A24" s="219"/>
      <c r="B24" s="219"/>
      <c r="C24" s="222"/>
      <c r="D24" s="222"/>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0"/>
      <c r="BJ24" s="210"/>
      <c r="BK24" s="210"/>
      <c r="BL24" s="210"/>
      <c r="BM24" s="210"/>
      <c r="BN24" s="210"/>
      <c r="BO24" s="210"/>
      <c r="BP24" s="210"/>
      <c r="BQ24" s="210"/>
      <c r="BR24" s="210"/>
      <c r="BS24" s="210"/>
    </row>
    <row r="25" spans="1:71" ht="15.75" customHeight="1">
      <c r="A25" s="219"/>
      <c r="B25" s="219"/>
      <c r="C25" s="222"/>
      <c r="D25" s="222"/>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0"/>
      <c r="BJ25" s="210"/>
      <c r="BK25" s="210"/>
      <c r="BL25" s="210"/>
      <c r="BM25" s="210"/>
      <c r="BN25" s="210"/>
      <c r="BO25" s="210"/>
      <c r="BP25" s="210"/>
      <c r="BQ25" s="210"/>
      <c r="BR25" s="210"/>
      <c r="BS25" s="210"/>
    </row>
    <row r="26" spans="1:71" ht="15.75" customHeight="1">
      <c r="A26" s="219"/>
      <c r="B26" s="219"/>
      <c r="C26" s="222"/>
      <c r="D26" s="222"/>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0"/>
      <c r="BJ26" s="210"/>
      <c r="BK26" s="210"/>
      <c r="BL26" s="210"/>
      <c r="BM26" s="210"/>
      <c r="BN26" s="210"/>
      <c r="BO26" s="210"/>
      <c r="BP26" s="210"/>
      <c r="BQ26" s="210"/>
      <c r="BR26" s="210"/>
      <c r="BS26" s="210"/>
    </row>
    <row r="27" spans="1:71" ht="15.75" customHeight="1">
      <c r="A27" s="219"/>
      <c r="B27" s="219"/>
      <c r="C27" s="222"/>
      <c r="D27" s="222"/>
      <c r="E27" s="219"/>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0"/>
      <c r="BJ27" s="210"/>
      <c r="BK27" s="210"/>
      <c r="BL27" s="210"/>
      <c r="BM27" s="210"/>
      <c r="BN27" s="210"/>
      <c r="BO27" s="210"/>
      <c r="BP27" s="210"/>
      <c r="BQ27" s="210"/>
      <c r="BR27" s="210"/>
      <c r="BS27" s="210"/>
    </row>
    <row r="28" spans="1:71" ht="15.75" customHeight="1">
      <c r="A28" s="219"/>
      <c r="B28" s="219"/>
      <c r="C28" s="222"/>
      <c r="D28" s="222"/>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0"/>
      <c r="BJ28" s="210"/>
      <c r="BK28" s="210"/>
      <c r="BL28" s="210"/>
      <c r="BM28" s="210"/>
      <c r="BN28" s="210"/>
      <c r="BO28" s="210"/>
      <c r="BP28" s="210"/>
      <c r="BQ28" s="210"/>
      <c r="BR28" s="210"/>
      <c r="BS28" s="210"/>
    </row>
    <row r="29" spans="1:71" ht="15.75" customHeight="1">
      <c r="A29" s="219"/>
      <c r="B29" s="219"/>
      <c r="C29" s="222"/>
      <c r="D29" s="222"/>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0"/>
      <c r="BJ29" s="210"/>
      <c r="BK29" s="210"/>
      <c r="BL29" s="210"/>
      <c r="BM29" s="210"/>
      <c r="BN29" s="210"/>
      <c r="BO29" s="210"/>
      <c r="BP29" s="210"/>
      <c r="BQ29" s="210"/>
      <c r="BR29" s="210"/>
      <c r="BS29" s="210"/>
    </row>
    <row r="30" spans="1:71" ht="15.75" customHeight="1">
      <c r="A30" s="219"/>
      <c r="B30" s="219"/>
      <c r="C30" s="222"/>
      <c r="D30" s="222"/>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0"/>
      <c r="BJ30" s="210"/>
      <c r="BK30" s="210"/>
      <c r="BL30" s="210"/>
      <c r="BM30" s="210"/>
      <c r="BN30" s="210"/>
      <c r="BO30" s="210"/>
      <c r="BP30" s="210"/>
      <c r="BQ30" s="210"/>
      <c r="BR30" s="210"/>
      <c r="BS30" s="210"/>
    </row>
    <row r="31" spans="1:71" ht="15.75" customHeight="1">
      <c r="A31" s="219"/>
      <c r="B31" s="219"/>
      <c r="C31" s="222"/>
      <c r="D31" s="222"/>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0"/>
      <c r="BJ31" s="210"/>
      <c r="BK31" s="210"/>
      <c r="BL31" s="210"/>
      <c r="BM31" s="210"/>
      <c r="BN31" s="210"/>
      <c r="BO31" s="210"/>
      <c r="BP31" s="210"/>
      <c r="BQ31" s="210"/>
      <c r="BR31" s="210"/>
      <c r="BS31" s="210"/>
    </row>
    <row r="32" spans="1:71" ht="15.75" customHeight="1">
      <c r="A32" s="219"/>
      <c r="B32" s="219"/>
      <c r="C32" s="222"/>
      <c r="D32" s="222"/>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0"/>
      <c r="BJ32" s="210"/>
      <c r="BK32" s="210"/>
      <c r="BL32" s="210"/>
      <c r="BM32" s="210"/>
      <c r="BN32" s="210"/>
      <c r="BO32" s="210"/>
      <c r="BP32" s="210"/>
      <c r="BQ32" s="210"/>
      <c r="BR32" s="210"/>
      <c r="BS32" s="210"/>
    </row>
    <row r="33" spans="1:71" ht="15.75" customHeight="1">
      <c r="A33" s="219"/>
      <c r="B33" s="219"/>
      <c r="C33" s="222"/>
      <c r="D33" s="222"/>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0"/>
      <c r="BJ33" s="210"/>
      <c r="BK33" s="210"/>
      <c r="BL33" s="210"/>
      <c r="BM33" s="210"/>
      <c r="BN33" s="210"/>
      <c r="BO33" s="210"/>
      <c r="BP33" s="210"/>
      <c r="BQ33" s="210"/>
      <c r="BR33" s="210"/>
      <c r="BS33" s="210"/>
    </row>
    <row r="34" spans="1:71" ht="15.75" customHeight="1">
      <c r="A34" s="219"/>
      <c r="B34" s="219"/>
      <c r="C34" s="222"/>
      <c r="D34" s="222"/>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0"/>
      <c r="BJ34" s="210"/>
      <c r="BK34" s="210"/>
      <c r="BL34" s="210"/>
      <c r="BM34" s="210"/>
      <c r="BN34" s="210"/>
      <c r="BO34" s="210"/>
      <c r="BP34" s="210"/>
      <c r="BQ34" s="210"/>
      <c r="BR34" s="210"/>
      <c r="BS34" s="210"/>
    </row>
    <row r="35" spans="1:71" ht="15.75" customHeight="1">
      <c r="A35" s="219"/>
      <c r="B35" s="219"/>
      <c r="C35" s="222"/>
      <c r="D35" s="222"/>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0"/>
      <c r="BJ35" s="210"/>
      <c r="BK35" s="210"/>
      <c r="BL35" s="210"/>
      <c r="BM35" s="210"/>
      <c r="BN35" s="210"/>
      <c r="BO35" s="210"/>
      <c r="BP35" s="210"/>
      <c r="BQ35" s="210"/>
      <c r="BR35" s="210"/>
      <c r="BS35" s="210"/>
    </row>
    <row r="36" spans="1:71" ht="15.75" customHeight="1">
      <c r="A36" s="219"/>
      <c r="B36" s="219"/>
      <c r="C36" s="222"/>
      <c r="D36" s="222"/>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0"/>
      <c r="BJ36" s="210"/>
      <c r="BK36" s="210"/>
      <c r="BL36" s="210"/>
      <c r="BM36" s="210"/>
      <c r="BN36" s="210"/>
      <c r="BO36" s="210"/>
      <c r="BP36" s="210"/>
      <c r="BQ36" s="210"/>
      <c r="BR36" s="210"/>
      <c r="BS36" s="210"/>
    </row>
    <row r="37" spans="1:71" ht="15.75" customHeight="1">
      <c r="A37" s="219"/>
      <c r="B37" s="219"/>
      <c r="C37" s="222"/>
      <c r="D37" s="222"/>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0"/>
      <c r="BJ37" s="210"/>
      <c r="BK37" s="210"/>
      <c r="BL37" s="210"/>
      <c r="BM37" s="210"/>
      <c r="BN37" s="210"/>
      <c r="BO37" s="210"/>
      <c r="BP37" s="210"/>
      <c r="BQ37" s="210"/>
      <c r="BR37" s="210"/>
      <c r="BS37" s="210"/>
    </row>
    <row r="38" spans="1:71" ht="15.75" customHeight="1">
      <c r="A38" s="219"/>
      <c r="B38" s="219"/>
      <c r="C38" s="222"/>
      <c r="D38" s="222"/>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0"/>
      <c r="BJ38" s="210"/>
      <c r="BK38" s="210"/>
      <c r="BL38" s="210"/>
      <c r="BM38" s="210"/>
      <c r="BN38" s="210"/>
      <c r="BO38" s="210"/>
      <c r="BP38" s="210"/>
      <c r="BQ38" s="210"/>
      <c r="BR38" s="210"/>
      <c r="BS38" s="210"/>
    </row>
    <row r="39" spans="1:71" ht="15.75" customHeight="1">
      <c r="A39" s="219"/>
      <c r="B39" s="219"/>
      <c r="C39" s="222"/>
      <c r="D39" s="222"/>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0"/>
      <c r="BJ39" s="210"/>
      <c r="BK39" s="210"/>
      <c r="BL39" s="210"/>
      <c r="BM39" s="210"/>
      <c r="BN39" s="210"/>
      <c r="BO39" s="210"/>
      <c r="BP39" s="210"/>
      <c r="BQ39" s="210"/>
      <c r="BR39" s="210"/>
      <c r="BS39" s="210"/>
    </row>
    <row r="40" spans="1:71" ht="15.75" customHeight="1">
      <c r="A40" s="219"/>
      <c r="B40" s="219"/>
      <c r="C40" s="222"/>
      <c r="D40" s="222"/>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0"/>
      <c r="BJ40" s="210"/>
      <c r="BK40" s="210"/>
      <c r="BL40" s="210"/>
      <c r="BM40" s="210"/>
      <c r="BN40" s="210"/>
      <c r="BO40" s="210"/>
      <c r="BP40" s="210"/>
      <c r="BQ40" s="210"/>
      <c r="BR40" s="210"/>
      <c r="BS40" s="210"/>
    </row>
    <row r="41" spans="1:71" ht="15.75" customHeight="1">
      <c r="A41" s="219"/>
      <c r="B41" s="219"/>
      <c r="C41" s="222"/>
      <c r="D41" s="222"/>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0"/>
      <c r="BJ41" s="210"/>
      <c r="BK41" s="210"/>
      <c r="BL41" s="210"/>
      <c r="BM41" s="210"/>
      <c r="BN41" s="210"/>
      <c r="BO41" s="210"/>
      <c r="BP41" s="210"/>
      <c r="BQ41" s="210"/>
      <c r="BR41" s="210"/>
      <c r="BS41" s="210"/>
    </row>
    <row r="42" spans="1:71" ht="15.75" customHeight="1">
      <c r="A42" s="219"/>
      <c r="B42" s="219"/>
      <c r="C42" s="222"/>
      <c r="D42" s="222"/>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0"/>
      <c r="BJ42" s="210"/>
      <c r="BK42" s="210"/>
      <c r="BL42" s="210"/>
      <c r="BM42" s="210"/>
      <c r="BN42" s="210"/>
      <c r="BO42" s="210"/>
      <c r="BP42" s="210"/>
      <c r="BQ42" s="210"/>
      <c r="BR42" s="210"/>
      <c r="BS42" s="210"/>
    </row>
    <row r="43" spans="1:71" ht="15.75" customHeight="1">
      <c r="A43" s="219"/>
      <c r="B43" s="219"/>
      <c r="C43" s="222"/>
      <c r="D43" s="222"/>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0"/>
      <c r="BJ43" s="210"/>
      <c r="BK43" s="210"/>
      <c r="BL43" s="210"/>
      <c r="BM43" s="210"/>
      <c r="BN43" s="210"/>
      <c r="BO43" s="210"/>
      <c r="BP43" s="210"/>
      <c r="BQ43" s="210"/>
      <c r="BR43" s="210"/>
      <c r="BS43" s="210"/>
    </row>
    <row r="44" spans="1:71" ht="15.75" customHeight="1">
      <c r="A44" s="219"/>
      <c r="B44" s="219"/>
      <c r="C44" s="222"/>
      <c r="D44" s="222"/>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0"/>
      <c r="BJ44" s="210"/>
      <c r="BK44" s="210"/>
      <c r="BL44" s="210"/>
      <c r="BM44" s="210"/>
      <c r="BN44" s="210"/>
      <c r="BO44" s="210"/>
      <c r="BP44" s="210"/>
      <c r="BQ44" s="210"/>
      <c r="BR44" s="210"/>
      <c r="BS44" s="210"/>
    </row>
    <row r="45" spans="1:71" ht="15.75" customHeight="1">
      <c r="A45" s="219"/>
      <c r="B45" s="219"/>
      <c r="C45" s="222"/>
      <c r="D45" s="222"/>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0"/>
      <c r="BJ45" s="210"/>
      <c r="BK45" s="210"/>
      <c r="BL45" s="210"/>
      <c r="BM45" s="210"/>
      <c r="BN45" s="210"/>
      <c r="BO45" s="210"/>
      <c r="BP45" s="210"/>
      <c r="BQ45" s="210"/>
      <c r="BR45" s="210"/>
      <c r="BS45" s="210"/>
    </row>
    <row r="46" spans="1:71" ht="15.75" customHeight="1">
      <c r="A46" s="219"/>
      <c r="B46" s="219"/>
      <c r="C46" s="222"/>
      <c r="D46" s="222"/>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0"/>
      <c r="BJ46" s="210"/>
      <c r="BK46" s="210"/>
      <c r="BL46" s="210"/>
      <c r="BM46" s="210"/>
      <c r="BN46" s="210"/>
      <c r="BO46" s="210"/>
      <c r="BP46" s="210"/>
      <c r="BQ46" s="210"/>
      <c r="BR46" s="210"/>
      <c r="BS46" s="210"/>
    </row>
    <row r="47" spans="1:71" ht="15.75" customHeight="1">
      <c r="A47" s="219"/>
      <c r="B47" s="219"/>
      <c r="C47" s="222"/>
      <c r="D47" s="222"/>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0"/>
      <c r="BJ47" s="210"/>
      <c r="BK47" s="210"/>
      <c r="BL47" s="210"/>
      <c r="BM47" s="210"/>
      <c r="BN47" s="210"/>
      <c r="BO47" s="210"/>
      <c r="BP47" s="210"/>
      <c r="BQ47" s="210"/>
      <c r="BR47" s="210"/>
      <c r="BS47" s="210"/>
    </row>
    <row r="48" spans="1:71" ht="15.75" customHeight="1">
      <c r="A48" s="219"/>
      <c r="B48" s="219"/>
      <c r="C48" s="222"/>
      <c r="D48" s="222"/>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0"/>
      <c r="BJ48" s="210"/>
      <c r="BK48" s="210"/>
      <c r="BL48" s="210"/>
      <c r="BM48" s="210"/>
      <c r="BN48" s="210"/>
      <c r="BO48" s="210"/>
      <c r="BP48" s="210"/>
      <c r="BQ48" s="210"/>
      <c r="BR48" s="210"/>
      <c r="BS48" s="210"/>
    </row>
    <row r="49" spans="1:71" ht="15.75" customHeight="1">
      <c r="A49" s="219"/>
      <c r="B49" s="219"/>
      <c r="C49" s="222"/>
      <c r="D49" s="222"/>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0"/>
      <c r="BJ49" s="210"/>
      <c r="BK49" s="210"/>
      <c r="BL49" s="210"/>
      <c r="BM49" s="210"/>
      <c r="BN49" s="210"/>
      <c r="BO49" s="210"/>
      <c r="BP49" s="210"/>
      <c r="BQ49" s="210"/>
      <c r="BR49" s="210"/>
      <c r="BS49" s="210"/>
    </row>
    <row r="50" spans="1:71" ht="15.75" customHeight="1">
      <c r="A50" s="219"/>
      <c r="B50" s="219"/>
      <c r="C50" s="222"/>
      <c r="D50" s="222"/>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0"/>
      <c r="BJ50" s="210"/>
      <c r="BK50" s="210"/>
      <c r="BL50" s="210"/>
      <c r="BM50" s="210"/>
      <c r="BN50" s="210"/>
      <c r="BO50" s="210"/>
      <c r="BP50" s="210"/>
      <c r="BQ50" s="210"/>
      <c r="BR50" s="210"/>
      <c r="BS50" s="210"/>
    </row>
    <row r="51" spans="1:71" ht="15.75" customHeight="1">
      <c r="A51" s="219"/>
      <c r="B51" s="219"/>
      <c r="C51" s="222"/>
      <c r="D51" s="222"/>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0"/>
      <c r="BJ51" s="210"/>
      <c r="BK51" s="210"/>
      <c r="BL51" s="210"/>
      <c r="BM51" s="210"/>
      <c r="BN51" s="210"/>
      <c r="BO51" s="210"/>
      <c r="BP51" s="210"/>
      <c r="BQ51" s="210"/>
      <c r="BR51" s="210"/>
      <c r="BS51" s="210"/>
    </row>
    <row r="52" spans="1:71" ht="15.75" customHeight="1">
      <c r="A52" s="219"/>
      <c r="B52" s="219"/>
      <c r="C52" s="222"/>
      <c r="D52" s="222"/>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0"/>
      <c r="BJ52" s="210"/>
      <c r="BK52" s="210"/>
      <c r="BL52" s="210"/>
      <c r="BM52" s="210"/>
      <c r="BN52" s="210"/>
      <c r="BO52" s="210"/>
      <c r="BP52" s="210"/>
      <c r="BQ52" s="210"/>
      <c r="BR52" s="210"/>
      <c r="BS52" s="210"/>
    </row>
    <row r="53" spans="1:71" ht="15.75" customHeight="1">
      <c r="A53" s="219"/>
      <c r="B53" s="219"/>
      <c r="C53" s="222"/>
      <c r="D53" s="222"/>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0"/>
      <c r="BJ53" s="210"/>
      <c r="BK53" s="210"/>
      <c r="BL53" s="210"/>
      <c r="BM53" s="210"/>
      <c r="BN53" s="210"/>
      <c r="BO53" s="210"/>
      <c r="BP53" s="210"/>
      <c r="BQ53" s="210"/>
      <c r="BR53" s="210"/>
      <c r="BS53" s="210"/>
    </row>
    <row r="54" spans="1:71" ht="15.75" customHeight="1">
      <c r="A54" s="219"/>
      <c r="B54" s="219"/>
      <c r="C54" s="222"/>
      <c r="D54" s="222"/>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0"/>
      <c r="BJ54" s="210"/>
      <c r="BK54" s="210"/>
      <c r="BL54" s="210"/>
      <c r="BM54" s="210"/>
      <c r="BN54" s="210"/>
      <c r="BO54" s="210"/>
      <c r="BP54" s="210"/>
      <c r="BQ54" s="210"/>
      <c r="BR54" s="210"/>
      <c r="BS54" s="210"/>
    </row>
    <row r="55" spans="1:71" ht="15.75" customHeight="1">
      <c r="A55" s="219"/>
      <c r="B55" s="219"/>
      <c r="C55" s="222"/>
      <c r="D55" s="222"/>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0"/>
      <c r="BJ55" s="210"/>
      <c r="BK55" s="210"/>
      <c r="BL55" s="210"/>
      <c r="BM55" s="210"/>
      <c r="BN55" s="210"/>
      <c r="BO55" s="210"/>
      <c r="BP55" s="210"/>
      <c r="BQ55" s="210"/>
      <c r="BR55" s="210"/>
      <c r="BS55" s="210"/>
    </row>
    <row r="56" spans="1:71" ht="15.75" customHeight="1">
      <c r="A56" s="219"/>
      <c r="B56" s="219"/>
      <c r="C56" s="222"/>
      <c r="D56" s="222"/>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0"/>
      <c r="BJ56" s="210"/>
      <c r="BK56" s="210"/>
      <c r="BL56" s="210"/>
      <c r="BM56" s="210"/>
      <c r="BN56" s="210"/>
      <c r="BO56" s="210"/>
      <c r="BP56" s="210"/>
      <c r="BQ56" s="210"/>
      <c r="BR56" s="210"/>
      <c r="BS56" s="210"/>
    </row>
    <row r="57" spans="1:71" ht="15.75" customHeight="1">
      <c r="A57" s="219"/>
      <c r="B57" s="219"/>
      <c r="C57" s="222"/>
      <c r="D57" s="222"/>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0"/>
      <c r="BJ57" s="210"/>
      <c r="BK57" s="210"/>
      <c r="BL57" s="210"/>
      <c r="BM57" s="210"/>
      <c r="BN57" s="210"/>
      <c r="BO57" s="210"/>
      <c r="BP57" s="210"/>
      <c r="BQ57" s="210"/>
      <c r="BR57" s="210"/>
      <c r="BS57" s="210"/>
    </row>
    <row r="58" spans="1:71" ht="15.75" customHeight="1">
      <c r="A58" s="219"/>
      <c r="B58" s="219"/>
      <c r="C58" s="222"/>
      <c r="D58" s="222"/>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0"/>
      <c r="BJ58" s="210"/>
      <c r="BK58" s="210"/>
      <c r="BL58" s="210"/>
      <c r="BM58" s="210"/>
      <c r="BN58" s="210"/>
      <c r="BO58" s="210"/>
      <c r="BP58" s="210"/>
      <c r="BQ58" s="210"/>
      <c r="BR58" s="210"/>
      <c r="BS58" s="210"/>
    </row>
    <row r="59" spans="1:71" ht="15.75" customHeight="1">
      <c r="A59" s="219"/>
      <c r="B59" s="219"/>
      <c r="C59" s="222"/>
      <c r="D59" s="222"/>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0"/>
      <c r="BJ59" s="210"/>
      <c r="BK59" s="210"/>
      <c r="BL59" s="210"/>
      <c r="BM59" s="210"/>
      <c r="BN59" s="210"/>
      <c r="BO59" s="210"/>
      <c r="BP59" s="210"/>
      <c r="BQ59" s="210"/>
      <c r="BR59" s="210"/>
      <c r="BS59" s="210"/>
    </row>
    <row r="60" spans="1:71" ht="15.75" customHeight="1">
      <c r="A60" s="219"/>
      <c r="B60" s="219"/>
      <c r="C60" s="222"/>
      <c r="D60" s="222"/>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0"/>
      <c r="BJ60" s="210"/>
      <c r="BK60" s="210"/>
      <c r="BL60" s="210"/>
      <c r="BM60" s="210"/>
      <c r="BN60" s="210"/>
      <c r="BO60" s="210"/>
      <c r="BP60" s="210"/>
      <c r="BQ60" s="210"/>
      <c r="BR60" s="210"/>
      <c r="BS60" s="210"/>
    </row>
    <row r="61" spans="1:71" ht="15.75" customHeight="1">
      <c r="A61" s="219"/>
      <c r="B61" s="219"/>
      <c r="C61" s="222"/>
      <c r="D61" s="222"/>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0"/>
      <c r="BJ61" s="210"/>
      <c r="BK61" s="210"/>
      <c r="BL61" s="210"/>
      <c r="BM61" s="210"/>
      <c r="BN61" s="210"/>
      <c r="BO61" s="210"/>
      <c r="BP61" s="210"/>
      <c r="BQ61" s="210"/>
      <c r="BR61" s="210"/>
      <c r="BS61" s="210"/>
    </row>
    <row r="62" spans="1:71" ht="15.75" customHeight="1">
      <c r="A62" s="219"/>
      <c r="B62" s="219"/>
      <c r="C62" s="222"/>
      <c r="D62" s="222"/>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c r="AF62" s="219"/>
      <c r="AG62" s="219"/>
      <c r="AH62" s="219"/>
      <c r="AI62" s="219"/>
      <c r="AJ62" s="219"/>
      <c r="AK62" s="219"/>
      <c r="AL62" s="219"/>
      <c r="AM62" s="219"/>
      <c r="AN62" s="219"/>
      <c r="AO62" s="219"/>
      <c r="AP62" s="219"/>
      <c r="AQ62" s="219"/>
      <c r="AR62" s="219"/>
      <c r="AS62" s="219"/>
      <c r="AT62" s="219"/>
      <c r="AU62" s="219"/>
      <c r="AV62" s="219"/>
      <c r="AW62" s="219"/>
      <c r="AX62" s="219"/>
      <c r="AY62" s="219"/>
      <c r="AZ62" s="219"/>
      <c r="BA62" s="219"/>
      <c r="BB62" s="219"/>
      <c r="BC62" s="219"/>
      <c r="BD62" s="219"/>
      <c r="BE62" s="219"/>
      <c r="BF62" s="219"/>
      <c r="BG62" s="219"/>
      <c r="BH62" s="219"/>
      <c r="BI62" s="210"/>
      <c r="BJ62" s="210"/>
      <c r="BK62" s="210"/>
      <c r="BL62" s="210"/>
      <c r="BM62" s="210"/>
      <c r="BN62" s="210"/>
      <c r="BO62" s="210"/>
      <c r="BP62" s="210"/>
      <c r="BQ62" s="210"/>
      <c r="BR62" s="210"/>
      <c r="BS62" s="210"/>
    </row>
    <row r="63" spans="1:71" ht="15.75" customHeight="1">
      <c r="A63" s="219"/>
      <c r="B63" s="219"/>
      <c r="C63" s="222"/>
      <c r="D63" s="222"/>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19"/>
      <c r="AI63" s="219"/>
      <c r="AJ63" s="219"/>
      <c r="AK63" s="219"/>
      <c r="AL63" s="219"/>
      <c r="AM63" s="219"/>
      <c r="AN63" s="219"/>
      <c r="AO63" s="219"/>
      <c r="AP63" s="219"/>
      <c r="AQ63" s="219"/>
      <c r="AR63" s="219"/>
      <c r="AS63" s="219"/>
      <c r="AT63" s="219"/>
      <c r="AU63" s="219"/>
      <c r="AV63" s="219"/>
      <c r="AW63" s="219"/>
      <c r="AX63" s="219"/>
      <c r="AY63" s="219"/>
      <c r="AZ63" s="219"/>
      <c r="BA63" s="219"/>
      <c r="BB63" s="219"/>
      <c r="BC63" s="219"/>
      <c r="BD63" s="219"/>
      <c r="BE63" s="219"/>
      <c r="BF63" s="219"/>
      <c r="BG63" s="219"/>
      <c r="BH63" s="219"/>
      <c r="BI63" s="210"/>
      <c r="BJ63" s="210"/>
      <c r="BK63" s="210"/>
      <c r="BL63" s="210"/>
      <c r="BM63" s="210"/>
      <c r="BN63" s="210"/>
      <c r="BO63" s="210"/>
      <c r="BP63" s="210"/>
      <c r="BQ63" s="210"/>
      <c r="BR63" s="210"/>
      <c r="BS63" s="210"/>
    </row>
    <row r="64" spans="1:71" ht="15.75" customHeight="1">
      <c r="A64" s="219"/>
      <c r="B64" s="219"/>
      <c r="C64" s="222"/>
      <c r="D64" s="222"/>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c r="BA64" s="219"/>
      <c r="BB64" s="219"/>
      <c r="BC64" s="219"/>
      <c r="BD64" s="219"/>
      <c r="BE64" s="219"/>
      <c r="BF64" s="219"/>
      <c r="BG64" s="219"/>
      <c r="BH64" s="219"/>
      <c r="BI64" s="210"/>
      <c r="BJ64" s="210"/>
      <c r="BK64" s="210"/>
      <c r="BL64" s="210"/>
      <c r="BM64" s="210"/>
      <c r="BN64" s="210"/>
      <c r="BO64" s="210"/>
      <c r="BP64" s="210"/>
      <c r="BQ64" s="210"/>
      <c r="BR64" s="210"/>
      <c r="BS64" s="210"/>
    </row>
    <row r="65" spans="1:71" ht="15.75" customHeight="1">
      <c r="A65" s="219"/>
      <c r="B65" s="219"/>
      <c r="C65" s="222"/>
      <c r="D65" s="222"/>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219"/>
      <c r="AE65" s="219"/>
      <c r="AF65" s="219"/>
      <c r="AG65" s="219"/>
      <c r="AH65" s="219"/>
      <c r="AI65" s="219"/>
      <c r="AJ65" s="219"/>
      <c r="AK65" s="219"/>
      <c r="AL65" s="219"/>
      <c r="AM65" s="219"/>
      <c r="AN65" s="219"/>
      <c r="AO65" s="219"/>
      <c r="AP65" s="219"/>
      <c r="AQ65" s="219"/>
      <c r="AR65" s="219"/>
      <c r="AS65" s="219"/>
      <c r="AT65" s="219"/>
      <c r="AU65" s="219"/>
      <c r="AV65" s="219"/>
      <c r="AW65" s="219"/>
      <c r="AX65" s="219"/>
      <c r="AY65" s="219"/>
      <c r="AZ65" s="219"/>
      <c r="BA65" s="219"/>
      <c r="BB65" s="219"/>
      <c r="BC65" s="219"/>
      <c r="BD65" s="219"/>
      <c r="BE65" s="219"/>
      <c r="BF65" s="219"/>
      <c r="BG65" s="219"/>
      <c r="BH65" s="219"/>
      <c r="BI65" s="210"/>
      <c r="BJ65" s="210"/>
      <c r="BK65" s="210"/>
      <c r="BL65" s="210"/>
      <c r="BM65" s="210"/>
      <c r="BN65" s="210"/>
      <c r="BO65" s="210"/>
      <c r="BP65" s="210"/>
      <c r="BQ65" s="210"/>
      <c r="BR65" s="210"/>
      <c r="BS65" s="210"/>
    </row>
    <row r="66" spans="1:71" ht="15.75" customHeight="1">
      <c r="A66" s="219"/>
      <c r="B66" s="219"/>
      <c r="C66" s="222"/>
      <c r="D66" s="222"/>
      <c r="E66" s="219"/>
      <c r="F66" s="219"/>
      <c r="G66" s="219"/>
      <c r="H66" s="219"/>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c r="AF66" s="219"/>
      <c r="AG66" s="219"/>
      <c r="AH66" s="219"/>
      <c r="AI66" s="219"/>
      <c r="AJ66" s="219"/>
      <c r="AK66" s="219"/>
      <c r="AL66" s="219"/>
      <c r="AM66" s="219"/>
      <c r="AN66" s="219"/>
      <c r="AO66" s="219"/>
      <c r="AP66" s="219"/>
      <c r="AQ66" s="219"/>
      <c r="AR66" s="219"/>
      <c r="AS66" s="219"/>
      <c r="AT66" s="219"/>
      <c r="AU66" s="219"/>
      <c r="AV66" s="219"/>
      <c r="AW66" s="219"/>
      <c r="AX66" s="219"/>
      <c r="AY66" s="219"/>
      <c r="AZ66" s="219"/>
      <c r="BA66" s="219"/>
      <c r="BB66" s="219"/>
      <c r="BC66" s="219"/>
      <c r="BD66" s="219"/>
      <c r="BE66" s="219"/>
      <c r="BF66" s="219"/>
      <c r="BG66" s="219"/>
      <c r="BH66" s="219"/>
      <c r="BI66" s="210"/>
      <c r="BJ66" s="210"/>
      <c r="BK66" s="210"/>
      <c r="BL66" s="210"/>
      <c r="BM66" s="210"/>
      <c r="BN66" s="210"/>
      <c r="BO66" s="210"/>
      <c r="BP66" s="210"/>
      <c r="BQ66" s="210"/>
      <c r="BR66" s="210"/>
      <c r="BS66" s="210"/>
    </row>
    <row r="67" spans="1:71" ht="15.75" customHeight="1">
      <c r="A67" s="219"/>
      <c r="B67" s="219"/>
      <c r="C67" s="222"/>
      <c r="D67" s="222"/>
      <c r="E67" s="219"/>
      <c r="F67" s="219"/>
      <c r="G67" s="219"/>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19"/>
      <c r="AI67" s="219"/>
      <c r="AJ67" s="219"/>
      <c r="AK67" s="219"/>
      <c r="AL67" s="219"/>
      <c r="AM67" s="219"/>
      <c r="AN67" s="219"/>
      <c r="AO67" s="219"/>
      <c r="AP67" s="219"/>
      <c r="AQ67" s="219"/>
      <c r="AR67" s="219"/>
      <c r="AS67" s="219"/>
      <c r="AT67" s="219"/>
      <c r="AU67" s="219"/>
      <c r="AV67" s="219"/>
      <c r="AW67" s="219"/>
      <c r="AX67" s="219"/>
      <c r="AY67" s="219"/>
      <c r="AZ67" s="219"/>
      <c r="BA67" s="219"/>
      <c r="BB67" s="219"/>
      <c r="BC67" s="219"/>
      <c r="BD67" s="219"/>
      <c r="BE67" s="219"/>
      <c r="BF67" s="219"/>
      <c r="BG67" s="219"/>
      <c r="BH67" s="219"/>
      <c r="BI67" s="210"/>
      <c r="BJ67" s="210"/>
      <c r="BK67" s="210"/>
      <c r="BL67" s="210"/>
      <c r="BM67" s="210"/>
      <c r="BN67" s="210"/>
      <c r="BO67" s="210"/>
      <c r="BP67" s="210"/>
      <c r="BQ67" s="210"/>
      <c r="BR67" s="210"/>
      <c r="BS67" s="210"/>
    </row>
    <row r="68" spans="1:71" ht="15.75" customHeight="1">
      <c r="A68" s="219"/>
      <c r="B68" s="219"/>
      <c r="C68" s="222"/>
      <c r="D68" s="222"/>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c r="BB68" s="219"/>
      <c r="BC68" s="219"/>
      <c r="BD68" s="219"/>
      <c r="BE68" s="219"/>
      <c r="BF68" s="219"/>
      <c r="BG68" s="219"/>
      <c r="BH68" s="219"/>
      <c r="BI68" s="210"/>
      <c r="BJ68" s="210"/>
      <c r="BK68" s="210"/>
      <c r="BL68" s="210"/>
      <c r="BM68" s="210"/>
      <c r="BN68" s="210"/>
      <c r="BO68" s="210"/>
      <c r="BP68" s="210"/>
      <c r="BQ68" s="210"/>
      <c r="BR68" s="210"/>
      <c r="BS68" s="210"/>
    </row>
    <row r="69" spans="1:71" ht="15.75" customHeight="1">
      <c r="A69" s="219"/>
      <c r="B69" s="219"/>
      <c r="C69" s="222"/>
      <c r="D69" s="222"/>
      <c r="E69" s="219"/>
      <c r="F69" s="219"/>
      <c r="G69" s="219"/>
      <c r="H69" s="219"/>
      <c r="I69" s="219"/>
      <c r="J69" s="219"/>
      <c r="K69" s="219"/>
      <c r="L69" s="219"/>
      <c r="M69" s="219"/>
      <c r="N69" s="219"/>
      <c r="O69" s="219"/>
      <c r="P69" s="219"/>
      <c r="Q69" s="219"/>
      <c r="R69" s="219"/>
      <c r="S69" s="219"/>
      <c r="T69" s="219"/>
      <c r="U69" s="219"/>
      <c r="V69" s="219"/>
      <c r="W69" s="219"/>
      <c r="X69" s="219"/>
      <c r="Y69" s="219"/>
      <c r="Z69" s="219"/>
      <c r="AA69" s="219"/>
      <c r="AB69" s="219"/>
      <c r="AC69" s="219"/>
      <c r="AD69" s="219"/>
      <c r="AE69" s="219"/>
      <c r="AF69" s="219"/>
      <c r="AG69" s="219"/>
      <c r="AH69" s="219"/>
      <c r="AI69" s="219"/>
      <c r="AJ69" s="219"/>
      <c r="AK69" s="219"/>
      <c r="AL69" s="219"/>
      <c r="AM69" s="219"/>
      <c r="AN69" s="219"/>
      <c r="AO69" s="219"/>
      <c r="AP69" s="219"/>
      <c r="AQ69" s="219"/>
      <c r="AR69" s="219"/>
      <c r="AS69" s="219"/>
      <c r="AT69" s="219"/>
      <c r="AU69" s="219"/>
      <c r="AV69" s="219"/>
      <c r="AW69" s="219"/>
      <c r="AX69" s="219"/>
      <c r="AY69" s="219"/>
      <c r="AZ69" s="219"/>
      <c r="BA69" s="219"/>
      <c r="BB69" s="219"/>
      <c r="BC69" s="219"/>
      <c r="BD69" s="219"/>
      <c r="BE69" s="219"/>
      <c r="BF69" s="219"/>
      <c r="BG69" s="219"/>
      <c r="BH69" s="219"/>
      <c r="BI69" s="210"/>
      <c r="BJ69" s="210"/>
      <c r="BK69" s="210"/>
      <c r="BL69" s="210"/>
      <c r="BM69" s="210"/>
      <c r="BN69" s="210"/>
      <c r="BO69" s="210"/>
      <c r="BP69" s="210"/>
      <c r="BQ69" s="210"/>
      <c r="BR69" s="210"/>
      <c r="BS69" s="210"/>
    </row>
    <row r="70" spans="1:71" ht="15.75" customHeight="1">
      <c r="A70" s="219"/>
      <c r="B70" s="219"/>
      <c r="C70" s="222"/>
      <c r="D70" s="222"/>
      <c r="E70" s="219"/>
      <c r="F70" s="219"/>
      <c r="G70" s="219"/>
      <c r="H70" s="219"/>
      <c r="I70" s="219"/>
      <c r="J70" s="219"/>
      <c r="K70" s="219"/>
      <c r="L70" s="219"/>
      <c r="M70" s="219"/>
      <c r="N70" s="219"/>
      <c r="O70" s="219"/>
      <c r="P70" s="219"/>
      <c r="Q70" s="219"/>
      <c r="R70" s="219"/>
      <c r="S70" s="219"/>
      <c r="T70" s="219"/>
      <c r="U70" s="219"/>
      <c r="V70" s="219"/>
      <c r="W70" s="219"/>
      <c r="X70" s="219"/>
      <c r="Y70" s="219"/>
      <c r="Z70" s="219"/>
      <c r="AA70" s="219"/>
      <c r="AB70" s="219"/>
      <c r="AC70" s="219"/>
      <c r="AD70" s="219"/>
      <c r="AE70" s="219"/>
      <c r="AF70" s="219"/>
      <c r="AG70" s="219"/>
      <c r="AH70" s="219"/>
      <c r="AI70" s="219"/>
      <c r="AJ70" s="219"/>
      <c r="AK70" s="219"/>
      <c r="AL70" s="219"/>
      <c r="AM70" s="219"/>
      <c r="AN70" s="219"/>
      <c r="AO70" s="219"/>
      <c r="AP70" s="219"/>
      <c r="AQ70" s="219"/>
      <c r="AR70" s="219"/>
      <c r="AS70" s="219"/>
      <c r="AT70" s="219"/>
      <c r="AU70" s="219"/>
      <c r="AV70" s="219"/>
      <c r="AW70" s="219"/>
      <c r="AX70" s="219"/>
      <c r="AY70" s="219"/>
      <c r="AZ70" s="219"/>
      <c r="BA70" s="219"/>
      <c r="BB70" s="219"/>
      <c r="BC70" s="219"/>
      <c r="BD70" s="219"/>
      <c r="BE70" s="219"/>
      <c r="BF70" s="219"/>
      <c r="BG70" s="219"/>
      <c r="BH70" s="219"/>
      <c r="BI70" s="210"/>
      <c r="BJ70" s="210"/>
      <c r="BK70" s="210"/>
      <c r="BL70" s="210"/>
      <c r="BM70" s="210"/>
      <c r="BN70" s="210"/>
      <c r="BO70" s="210"/>
      <c r="BP70" s="210"/>
      <c r="BQ70" s="210"/>
      <c r="BR70" s="210"/>
      <c r="BS70" s="210"/>
    </row>
    <row r="71" spans="1:71" ht="15.75" customHeight="1">
      <c r="A71" s="219"/>
      <c r="B71" s="219"/>
      <c r="C71" s="222"/>
      <c r="D71" s="222"/>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19"/>
      <c r="AN71" s="219"/>
      <c r="AO71" s="219"/>
      <c r="AP71" s="219"/>
      <c r="AQ71" s="219"/>
      <c r="AR71" s="219"/>
      <c r="AS71" s="219"/>
      <c r="AT71" s="219"/>
      <c r="AU71" s="219"/>
      <c r="AV71" s="219"/>
      <c r="AW71" s="219"/>
      <c r="AX71" s="219"/>
      <c r="AY71" s="219"/>
      <c r="AZ71" s="219"/>
      <c r="BA71" s="219"/>
      <c r="BB71" s="219"/>
      <c r="BC71" s="219"/>
      <c r="BD71" s="219"/>
      <c r="BE71" s="219"/>
      <c r="BF71" s="219"/>
      <c r="BG71" s="219"/>
      <c r="BH71" s="219"/>
      <c r="BI71" s="210"/>
      <c r="BJ71" s="210"/>
      <c r="BK71" s="210"/>
      <c r="BL71" s="210"/>
      <c r="BM71" s="210"/>
      <c r="BN71" s="210"/>
      <c r="BO71" s="210"/>
      <c r="BP71" s="210"/>
      <c r="BQ71" s="210"/>
      <c r="BR71" s="210"/>
      <c r="BS71" s="210"/>
    </row>
    <row r="72" spans="1:71" ht="15.75" customHeight="1">
      <c r="A72" s="219"/>
      <c r="B72" s="219"/>
      <c r="C72" s="222"/>
      <c r="D72" s="222"/>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19"/>
      <c r="AK72" s="219"/>
      <c r="AL72" s="219"/>
      <c r="AM72" s="219"/>
      <c r="AN72" s="219"/>
      <c r="AO72" s="219"/>
      <c r="AP72" s="219"/>
      <c r="AQ72" s="219"/>
      <c r="AR72" s="219"/>
      <c r="AS72" s="219"/>
      <c r="AT72" s="219"/>
      <c r="AU72" s="219"/>
      <c r="AV72" s="219"/>
      <c r="AW72" s="219"/>
      <c r="AX72" s="219"/>
      <c r="AY72" s="219"/>
      <c r="AZ72" s="219"/>
      <c r="BA72" s="219"/>
      <c r="BB72" s="219"/>
      <c r="BC72" s="219"/>
      <c r="BD72" s="219"/>
      <c r="BE72" s="219"/>
      <c r="BF72" s="219"/>
      <c r="BG72" s="219"/>
      <c r="BH72" s="219"/>
      <c r="BI72" s="210"/>
      <c r="BJ72" s="210"/>
      <c r="BK72" s="210"/>
      <c r="BL72" s="210"/>
      <c r="BM72" s="210"/>
      <c r="BN72" s="210"/>
      <c r="BO72" s="210"/>
      <c r="BP72" s="210"/>
      <c r="BQ72" s="210"/>
      <c r="BR72" s="210"/>
      <c r="BS72" s="210"/>
    </row>
    <row r="73" spans="1:71" ht="15.75" customHeight="1">
      <c r="A73" s="219"/>
      <c r="B73" s="219"/>
      <c r="C73" s="222"/>
      <c r="D73" s="222"/>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19"/>
      <c r="AN73" s="219"/>
      <c r="AO73" s="219"/>
      <c r="AP73" s="219"/>
      <c r="AQ73" s="219"/>
      <c r="AR73" s="219"/>
      <c r="AS73" s="219"/>
      <c r="AT73" s="219"/>
      <c r="AU73" s="219"/>
      <c r="AV73" s="219"/>
      <c r="AW73" s="219"/>
      <c r="AX73" s="219"/>
      <c r="AY73" s="219"/>
      <c r="AZ73" s="219"/>
      <c r="BA73" s="219"/>
      <c r="BB73" s="219"/>
      <c r="BC73" s="219"/>
      <c r="BD73" s="219"/>
      <c r="BE73" s="219"/>
      <c r="BF73" s="219"/>
      <c r="BG73" s="219"/>
      <c r="BH73" s="219"/>
      <c r="BI73" s="210"/>
      <c r="BJ73" s="210"/>
      <c r="BK73" s="210"/>
      <c r="BL73" s="210"/>
      <c r="BM73" s="210"/>
      <c r="BN73" s="210"/>
      <c r="BO73" s="210"/>
      <c r="BP73" s="210"/>
      <c r="BQ73" s="210"/>
      <c r="BR73" s="210"/>
      <c r="BS73" s="210"/>
    </row>
    <row r="74" spans="1:71" ht="15.75" customHeight="1">
      <c r="A74" s="219"/>
      <c r="B74" s="219"/>
      <c r="C74" s="222"/>
      <c r="D74" s="222"/>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c r="BA74" s="219"/>
      <c r="BB74" s="219"/>
      <c r="BC74" s="219"/>
      <c r="BD74" s="219"/>
      <c r="BE74" s="219"/>
      <c r="BF74" s="219"/>
      <c r="BG74" s="219"/>
      <c r="BH74" s="219"/>
      <c r="BI74" s="210"/>
      <c r="BJ74" s="210"/>
      <c r="BK74" s="210"/>
      <c r="BL74" s="210"/>
      <c r="BM74" s="210"/>
      <c r="BN74" s="210"/>
      <c r="BO74" s="210"/>
      <c r="BP74" s="210"/>
      <c r="BQ74" s="210"/>
      <c r="BR74" s="210"/>
      <c r="BS74" s="210"/>
    </row>
    <row r="75" spans="1:71" ht="15.75" customHeight="1">
      <c r="A75" s="219"/>
      <c r="B75" s="219"/>
      <c r="C75" s="222"/>
      <c r="D75" s="222"/>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c r="AH75" s="219"/>
      <c r="AI75" s="219"/>
      <c r="AJ75" s="219"/>
      <c r="AK75" s="219"/>
      <c r="AL75" s="219"/>
      <c r="AM75" s="219"/>
      <c r="AN75" s="219"/>
      <c r="AO75" s="219"/>
      <c r="AP75" s="219"/>
      <c r="AQ75" s="219"/>
      <c r="AR75" s="219"/>
      <c r="AS75" s="219"/>
      <c r="AT75" s="219"/>
      <c r="AU75" s="219"/>
      <c r="AV75" s="219"/>
      <c r="AW75" s="219"/>
      <c r="AX75" s="219"/>
      <c r="AY75" s="219"/>
      <c r="AZ75" s="219"/>
      <c r="BA75" s="219"/>
      <c r="BB75" s="219"/>
      <c r="BC75" s="219"/>
      <c r="BD75" s="219"/>
      <c r="BE75" s="219"/>
      <c r="BF75" s="219"/>
      <c r="BG75" s="219"/>
      <c r="BH75" s="219"/>
      <c r="BI75" s="210"/>
      <c r="BJ75" s="210"/>
      <c r="BK75" s="210"/>
      <c r="BL75" s="210"/>
      <c r="BM75" s="210"/>
      <c r="BN75" s="210"/>
      <c r="BO75" s="210"/>
      <c r="BP75" s="210"/>
      <c r="BQ75" s="210"/>
      <c r="BR75" s="210"/>
      <c r="BS75" s="210"/>
    </row>
    <row r="76" spans="1:71" ht="15.75" customHeight="1">
      <c r="A76" s="219"/>
      <c r="B76" s="219"/>
      <c r="C76" s="222"/>
      <c r="D76" s="222"/>
      <c r="E76" s="219"/>
      <c r="F76" s="219"/>
      <c r="G76" s="219"/>
      <c r="H76" s="219"/>
      <c r="I76" s="219"/>
      <c r="J76" s="219"/>
      <c r="K76" s="219"/>
      <c r="L76" s="219"/>
      <c r="M76" s="219"/>
      <c r="N76" s="219"/>
      <c r="O76" s="219"/>
      <c r="P76" s="219"/>
      <c r="Q76" s="219"/>
      <c r="R76" s="219"/>
      <c r="S76" s="219"/>
      <c r="T76" s="219"/>
      <c r="U76" s="219"/>
      <c r="V76" s="219"/>
      <c r="W76" s="219"/>
      <c r="X76" s="219"/>
      <c r="Y76" s="219"/>
      <c r="Z76" s="219"/>
      <c r="AA76" s="219"/>
      <c r="AB76" s="219"/>
      <c r="AC76" s="219"/>
      <c r="AD76" s="219"/>
      <c r="AE76" s="219"/>
      <c r="AF76" s="219"/>
      <c r="AG76" s="219"/>
      <c r="AH76" s="219"/>
      <c r="AI76" s="219"/>
      <c r="AJ76" s="219"/>
      <c r="AK76" s="219"/>
      <c r="AL76" s="219"/>
      <c r="AM76" s="219"/>
      <c r="AN76" s="219"/>
      <c r="AO76" s="219"/>
      <c r="AP76" s="219"/>
      <c r="AQ76" s="219"/>
      <c r="AR76" s="219"/>
      <c r="AS76" s="219"/>
      <c r="AT76" s="219"/>
      <c r="AU76" s="219"/>
      <c r="AV76" s="219"/>
      <c r="AW76" s="219"/>
      <c r="AX76" s="219"/>
      <c r="AY76" s="219"/>
      <c r="AZ76" s="219"/>
      <c r="BA76" s="219"/>
      <c r="BB76" s="219"/>
      <c r="BC76" s="219"/>
      <c r="BD76" s="219"/>
      <c r="BE76" s="219"/>
      <c r="BF76" s="219"/>
      <c r="BG76" s="219"/>
      <c r="BH76" s="219"/>
      <c r="BI76" s="210"/>
      <c r="BJ76" s="210"/>
      <c r="BK76" s="210"/>
      <c r="BL76" s="210"/>
      <c r="BM76" s="210"/>
      <c r="BN76" s="210"/>
      <c r="BO76" s="210"/>
      <c r="BP76" s="210"/>
      <c r="BQ76" s="210"/>
      <c r="BR76" s="210"/>
      <c r="BS76" s="210"/>
    </row>
    <row r="77" spans="1:71" ht="15.75" customHeight="1">
      <c r="A77" s="219"/>
      <c r="B77" s="219"/>
      <c r="C77" s="222"/>
      <c r="D77" s="222"/>
      <c r="E77" s="219"/>
      <c r="F77" s="219"/>
      <c r="G77" s="219"/>
      <c r="H77" s="219"/>
      <c r="I77" s="219"/>
      <c r="J77" s="219"/>
      <c r="K77" s="219"/>
      <c r="L77" s="219"/>
      <c r="M77" s="219"/>
      <c r="N77" s="219"/>
      <c r="O77" s="219"/>
      <c r="P77" s="219"/>
      <c r="Q77" s="219"/>
      <c r="R77" s="219"/>
      <c r="S77" s="219"/>
      <c r="T77" s="219"/>
      <c r="U77" s="219"/>
      <c r="V77" s="219"/>
      <c r="W77" s="219"/>
      <c r="X77" s="219"/>
      <c r="Y77" s="219"/>
      <c r="Z77" s="219"/>
      <c r="AA77" s="219"/>
      <c r="AB77" s="219"/>
      <c r="AC77" s="219"/>
      <c r="AD77" s="219"/>
      <c r="AE77" s="219"/>
      <c r="AF77" s="219"/>
      <c r="AG77" s="219"/>
      <c r="AH77" s="219"/>
      <c r="AI77" s="219"/>
      <c r="AJ77" s="219"/>
      <c r="AK77" s="219"/>
      <c r="AL77" s="219"/>
      <c r="AM77" s="219"/>
      <c r="AN77" s="219"/>
      <c r="AO77" s="219"/>
      <c r="AP77" s="219"/>
      <c r="AQ77" s="219"/>
      <c r="AR77" s="219"/>
      <c r="AS77" s="219"/>
      <c r="AT77" s="219"/>
      <c r="AU77" s="219"/>
      <c r="AV77" s="219"/>
      <c r="AW77" s="219"/>
      <c r="AX77" s="219"/>
      <c r="AY77" s="219"/>
      <c r="AZ77" s="219"/>
      <c r="BA77" s="219"/>
      <c r="BB77" s="219"/>
      <c r="BC77" s="219"/>
      <c r="BD77" s="219"/>
      <c r="BE77" s="219"/>
      <c r="BF77" s="219"/>
      <c r="BG77" s="219"/>
      <c r="BH77" s="219"/>
      <c r="BI77" s="210"/>
      <c r="BJ77" s="210"/>
      <c r="BK77" s="210"/>
      <c r="BL77" s="210"/>
      <c r="BM77" s="210"/>
      <c r="BN77" s="210"/>
      <c r="BO77" s="210"/>
      <c r="BP77" s="210"/>
      <c r="BQ77" s="210"/>
      <c r="BR77" s="210"/>
      <c r="BS77" s="210"/>
    </row>
    <row r="78" spans="1:71" ht="15.75" customHeight="1">
      <c r="A78" s="219"/>
      <c r="B78" s="219"/>
      <c r="C78" s="222"/>
      <c r="D78" s="222"/>
      <c r="E78" s="219"/>
      <c r="F78" s="219"/>
      <c r="G78" s="219"/>
      <c r="H78" s="219"/>
      <c r="I78" s="219"/>
      <c r="J78" s="219"/>
      <c r="K78" s="219"/>
      <c r="L78" s="219"/>
      <c r="M78" s="219"/>
      <c r="N78" s="219"/>
      <c r="O78" s="219"/>
      <c r="P78" s="219"/>
      <c r="Q78" s="219"/>
      <c r="R78" s="219"/>
      <c r="S78" s="219"/>
      <c r="T78" s="219"/>
      <c r="U78" s="219"/>
      <c r="V78" s="219"/>
      <c r="W78" s="219"/>
      <c r="X78" s="219"/>
      <c r="Y78" s="219"/>
      <c r="Z78" s="219"/>
      <c r="AA78" s="219"/>
      <c r="AB78" s="219"/>
      <c r="AC78" s="219"/>
      <c r="AD78" s="219"/>
      <c r="AE78" s="219"/>
      <c r="AF78" s="219"/>
      <c r="AG78" s="219"/>
      <c r="AH78" s="219"/>
      <c r="AI78" s="219"/>
      <c r="AJ78" s="219"/>
      <c r="AK78" s="219"/>
      <c r="AL78" s="219"/>
      <c r="AM78" s="219"/>
      <c r="AN78" s="219"/>
      <c r="AO78" s="219"/>
      <c r="AP78" s="219"/>
      <c r="AQ78" s="219"/>
      <c r="AR78" s="219"/>
      <c r="AS78" s="219"/>
      <c r="AT78" s="219"/>
      <c r="AU78" s="219"/>
      <c r="AV78" s="219"/>
      <c r="AW78" s="219"/>
      <c r="AX78" s="219"/>
      <c r="AY78" s="219"/>
      <c r="AZ78" s="219"/>
      <c r="BA78" s="219"/>
      <c r="BB78" s="219"/>
      <c r="BC78" s="219"/>
      <c r="BD78" s="219"/>
      <c r="BE78" s="219"/>
      <c r="BF78" s="219"/>
      <c r="BG78" s="219"/>
      <c r="BH78" s="219"/>
      <c r="BI78" s="210"/>
      <c r="BJ78" s="210"/>
      <c r="BK78" s="210"/>
      <c r="BL78" s="210"/>
      <c r="BM78" s="210"/>
      <c r="BN78" s="210"/>
      <c r="BO78" s="210"/>
      <c r="BP78" s="210"/>
      <c r="BQ78" s="210"/>
      <c r="BR78" s="210"/>
      <c r="BS78" s="210"/>
    </row>
    <row r="79" spans="1:71" ht="15.75" customHeight="1">
      <c r="A79" s="219"/>
      <c r="B79" s="219"/>
      <c r="C79" s="222"/>
      <c r="D79" s="222"/>
      <c r="E79" s="219"/>
      <c r="F79" s="219"/>
      <c r="G79" s="219"/>
      <c r="H79" s="219"/>
      <c r="I79" s="219"/>
      <c r="J79" s="219"/>
      <c r="K79" s="219"/>
      <c r="L79" s="219"/>
      <c r="M79" s="219"/>
      <c r="N79" s="219"/>
      <c r="O79" s="219"/>
      <c r="P79" s="219"/>
      <c r="Q79" s="219"/>
      <c r="R79" s="219"/>
      <c r="S79" s="219"/>
      <c r="T79" s="219"/>
      <c r="U79" s="219"/>
      <c r="V79" s="219"/>
      <c r="W79" s="219"/>
      <c r="X79" s="219"/>
      <c r="Y79" s="219"/>
      <c r="Z79" s="219"/>
      <c r="AA79" s="219"/>
      <c r="AB79" s="219"/>
      <c r="AC79" s="219"/>
      <c r="AD79" s="219"/>
      <c r="AE79" s="219"/>
      <c r="AF79" s="219"/>
      <c r="AG79" s="219"/>
      <c r="AH79" s="219"/>
      <c r="AI79" s="219"/>
      <c r="AJ79" s="219"/>
      <c r="AK79" s="219"/>
      <c r="AL79" s="219"/>
      <c r="AM79" s="219"/>
      <c r="AN79" s="219"/>
      <c r="AO79" s="219"/>
      <c r="AP79" s="219"/>
      <c r="AQ79" s="219"/>
      <c r="AR79" s="219"/>
      <c r="AS79" s="219"/>
      <c r="AT79" s="219"/>
      <c r="AU79" s="219"/>
      <c r="AV79" s="219"/>
      <c r="AW79" s="219"/>
      <c r="AX79" s="219"/>
      <c r="AY79" s="219"/>
      <c r="AZ79" s="219"/>
      <c r="BA79" s="219"/>
      <c r="BB79" s="219"/>
      <c r="BC79" s="219"/>
      <c r="BD79" s="219"/>
      <c r="BE79" s="219"/>
      <c r="BF79" s="219"/>
      <c r="BG79" s="219"/>
      <c r="BH79" s="219"/>
      <c r="BI79" s="210"/>
      <c r="BJ79" s="210"/>
      <c r="BK79" s="210"/>
      <c r="BL79" s="210"/>
      <c r="BM79" s="210"/>
      <c r="BN79" s="210"/>
      <c r="BO79" s="210"/>
      <c r="BP79" s="210"/>
      <c r="BQ79" s="210"/>
      <c r="BR79" s="210"/>
      <c r="BS79" s="210"/>
    </row>
    <row r="80" spans="1:71" ht="15.75" customHeight="1">
      <c r="A80" s="219"/>
      <c r="B80" s="219"/>
      <c r="C80" s="222"/>
      <c r="D80" s="222"/>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c r="AC80" s="219"/>
      <c r="AD80" s="219"/>
      <c r="AE80" s="219"/>
      <c r="AF80" s="219"/>
      <c r="AG80" s="219"/>
      <c r="AH80" s="219"/>
      <c r="AI80" s="219"/>
      <c r="AJ80" s="219"/>
      <c r="AK80" s="219"/>
      <c r="AL80" s="219"/>
      <c r="AM80" s="219"/>
      <c r="AN80" s="219"/>
      <c r="AO80" s="219"/>
      <c r="AP80" s="219"/>
      <c r="AQ80" s="219"/>
      <c r="AR80" s="219"/>
      <c r="AS80" s="219"/>
      <c r="AT80" s="219"/>
      <c r="AU80" s="219"/>
      <c r="AV80" s="219"/>
      <c r="AW80" s="219"/>
      <c r="AX80" s="219"/>
      <c r="AY80" s="219"/>
      <c r="AZ80" s="219"/>
      <c r="BA80" s="219"/>
      <c r="BB80" s="219"/>
      <c r="BC80" s="219"/>
      <c r="BD80" s="219"/>
      <c r="BE80" s="219"/>
      <c r="BF80" s="219"/>
      <c r="BG80" s="219"/>
      <c r="BH80" s="219"/>
      <c r="BI80" s="210"/>
      <c r="BJ80" s="210"/>
      <c r="BK80" s="210"/>
      <c r="BL80" s="210"/>
      <c r="BM80" s="210"/>
      <c r="BN80" s="210"/>
      <c r="BO80" s="210"/>
      <c r="BP80" s="210"/>
      <c r="BQ80" s="210"/>
      <c r="BR80" s="210"/>
      <c r="BS80" s="210"/>
    </row>
    <row r="81" spans="1:71" ht="15.75" customHeight="1">
      <c r="A81" s="219"/>
      <c r="B81" s="219"/>
      <c r="C81" s="222"/>
      <c r="D81" s="222"/>
      <c r="E81" s="219"/>
      <c r="F81" s="219"/>
      <c r="G81" s="219"/>
      <c r="H81" s="219"/>
      <c r="I81" s="219"/>
      <c r="J81" s="219"/>
      <c r="K81" s="219"/>
      <c r="L81" s="219"/>
      <c r="M81" s="219"/>
      <c r="N81" s="219"/>
      <c r="O81" s="219"/>
      <c r="P81" s="219"/>
      <c r="Q81" s="219"/>
      <c r="R81" s="219"/>
      <c r="S81" s="219"/>
      <c r="T81" s="219"/>
      <c r="U81" s="219"/>
      <c r="V81" s="219"/>
      <c r="W81" s="219"/>
      <c r="X81" s="219"/>
      <c r="Y81" s="219"/>
      <c r="Z81" s="219"/>
      <c r="AA81" s="219"/>
      <c r="AB81" s="219"/>
      <c r="AC81" s="219"/>
      <c r="AD81" s="219"/>
      <c r="AE81" s="219"/>
      <c r="AF81" s="219"/>
      <c r="AG81" s="219"/>
      <c r="AH81" s="219"/>
      <c r="AI81" s="219"/>
      <c r="AJ81" s="219"/>
      <c r="AK81" s="219"/>
      <c r="AL81" s="219"/>
      <c r="AM81" s="219"/>
      <c r="AN81" s="219"/>
      <c r="AO81" s="219"/>
      <c r="AP81" s="219"/>
      <c r="AQ81" s="219"/>
      <c r="AR81" s="219"/>
      <c r="AS81" s="219"/>
      <c r="AT81" s="219"/>
      <c r="AU81" s="219"/>
      <c r="AV81" s="219"/>
      <c r="AW81" s="219"/>
      <c r="AX81" s="219"/>
      <c r="AY81" s="219"/>
      <c r="AZ81" s="219"/>
      <c r="BA81" s="219"/>
      <c r="BB81" s="219"/>
      <c r="BC81" s="219"/>
      <c r="BD81" s="219"/>
      <c r="BE81" s="219"/>
      <c r="BF81" s="219"/>
      <c r="BG81" s="219"/>
      <c r="BH81" s="219"/>
      <c r="BI81" s="210"/>
      <c r="BJ81" s="210"/>
      <c r="BK81" s="210"/>
      <c r="BL81" s="210"/>
      <c r="BM81" s="210"/>
      <c r="BN81" s="210"/>
      <c r="BO81" s="210"/>
      <c r="BP81" s="210"/>
      <c r="BQ81" s="210"/>
      <c r="BR81" s="210"/>
      <c r="BS81" s="210"/>
    </row>
    <row r="82" spans="1:71" ht="15.75" customHeight="1">
      <c r="A82" s="219"/>
      <c r="B82" s="219"/>
      <c r="C82" s="222"/>
      <c r="D82" s="222"/>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c r="AC82" s="219"/>
      <c r="AD82" s="219"/>
      <c r="AE82" s="219"/>
      <c r="AF82" s="219"/>
      <c r="AG82" s="219"/>
      <c r="AH82" s="219"/>
      <c r="AI82" s="219"/>
      <c r="AJ82" s="219"/>
      <c r="AK82" s="219"/>
      <c r="AL82" s="219"/>
      <c r="AM82" s="219"/>
      <c r="AN82" s="219"/>
      <c r="AO82" s="219"/>
      <c r="AP82" s="219"/>
      <c r="AQ82" s="219"/>
      <c r="AR82" s="219"/>
      <c r="AS82" s="219"/>
      <c r="AT82" s="219"/>
      <c r="AU82" s="219"/>
      <c r="AV82" s="219"/>
      <c r="AW82" s="219"/>
      <c r="AX82" s="219"/>
      <c r="AY82" s="219"/>
      <c r="AZ82" s="219"/>
      <c r="BA82" s="219"/>
      <c r="BB82" s="219"/>
      <c r="BC82" s="219"/>
      <c r="BD82" s="219"/>
      <c r="BE82" s="219"/>
      <c r="BF82" s="219"/>
      <c r="BG82" s="219"/>
      <c r="BH82" s="219"/>
      <c r="BI82" s="210"/>
      <c r="BJ82" s="210"/>
      <c r="BK82" s="210"/>
      <c r="BL82" s="210"/>
      <c r="BM82" s="210"/>
      <c r="BN82" s="210"/>
      <c r="BO82" s="210"/>
      <c r="BP82" s="210"/>
      <c r="BQ82" s="210"/>
      <c r="BR82" s="210"/>
      <c r="BS82" s="210"/>
    </row>
    <row r="83" spans="1:71" ht="15.75" customHeight="1">
      <c r="A83" s="219"/>
      <c r="B83" s="219"/>
      <c r="C83" s="222"/>
      <c r="D83" s="222"/>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c r="AC83" s="219"/>
      <c r="AD83" s="219"/>
      <c r="AE83" s="219"/>
      <c r="AF83" s="219"/>
      <c r="AG83" s="219"/>
      <c r="AH83" s="219"/>
      <c r="AI83" s="219"/>
      <c r="AJ83" s="219"/>
      <c r="AK83" s="219"/>
      <c r="AL83" s="219"/>
      <c r="AM83" s="219"/>
      <c r="AN83" s="219"/>
      <c r="AO83" s="219"/>
      <c r="AP83" s="219"/>
      <c r="AQ83" s="219"/>
      <c r="AR83" s="219"/>
      <c r="AS83" s="219"/>
      <c r="AT83" s="219"/>
      <c r="AU83" s="219"/>
      <c r="AV83" s="219"/>
      <c r="AW83" s="219"/>
      <c r="AX83" s="219"/>
      <c r="AY83" s="219"/>
      <c r="AZ83" s="219"/>
      <c r="BA83" s="219"/>
      <c r="BB83" s="219"/>
      <c r="BC83" s="219"/>
      <c r="BD83" s="219"/>
      <c r="BE83" s="219"/>
      <c r="BF83" s="219"/>
      <c r="BG83" s="219"/>
      <c r="BH83" s="219"/>
      <c r="BI83" s="210"/>
      <c r="BJ83" s="210"/>
      <c r="BK83" s="210"/>
      <c r="BL83" s="210"/>
      <c r="BM83" s="210"/>
      <c r="BN83" s="210"/>
      <c r="BO83" s="210"/>
      <c r="BP83" s="210"/>
      <c r="BQ83" s="210"/>
      <c r="BR83" s="210"/>
      <c r="BS83" s="210"/>
    </row>
    <row r="84" spans="1:71" ht="15.75" customHeight="1">
      <c r="A84" s="219"/>
      <c r="B84" s="219"/>
      <c r="C84" s="222"/>
      <c r="D84" s="222"/>
      <c r="E84" s="219"/>
      <c r="F84" s="219"/>
      <c r="G84" s="219"/>
      <c r="H84" s="219"/>
      <c r="I84" s="219"/>
      <c r="J84" s="219"/>
      <c r="K84" s="219"/>
      <c r="L84" s="219"/>
      <c r="M84" s="219"/>
      <c r="N84" s="219"/>
      <c r="O84" s="219"/>
      <c r="P84" s="219"/>
      <c r="Q84" s="219"/>
      <c r="R84" s="219"/>
      <c r="S84" s="219"/>
      <c r="T84" s="219"/>
      <c r="U84" s="219"/>
      <c r="V84" s="219"/>
      <c r="W84" s="219"/>
      <c r="X84" s="219"/>
      <c r="Y84" s="219"/>
      <c r="Z84" s="219"/>
      <c r="AA84" s="219"/>
      <c r="AB84" s="219"/>
      <c r="AC84" s="219"/>
      <c r="AD84" s="219"/>
      <c r="AE84" s="219"/>
      <c r="AF84" s="219"/>
      <c r="AG84" s="219"/>
      <c r="AH84" s="219"/>
      <c r="AI84" s="219"/>
      <c r="AJ84" s="219"/>
      <c r="AK84" s="219"/>
      <c r="AL84" s="219"/>
      <c r="AM84" s="219"/>
      <c r="AN84" s="219"/>
      <c r="AO84" s="219"/>
      <c r="AP84" s="219"/>
      <c r="AQ84" s="219"/>
      <c r="AR84" s="219"/>
      <c r="AS84" s="219"/>
      <c r="AT84" s="219"/>
      <c r="AU84" s="219"/>
      <c r="AV84" s="219"/>
      <c r="AW84" s="219"/>
      <c r="AX84" s="219"/>
      <c r="AY84" s="219"/>
      <c r="AZ84" s="219"/>
      <c r="BA84" s="219"/>
      <c r="BB84" s="219"/>
      <c r="BC84" s="219"/>
      <c r="BD84" s="219"/>
      <c r="BE84" s="219"/>
      <c r="BF84" s="219"/>
      <c r="BG84" s="219"/>
      <c r="BH84" s="219"/>
      <c r="BI84" s="210"/>
      <c r="BJ84" s="210"/>
      <c r="BK84" s="210"/>
      <c r="BL84" s="210"/>
      <c r="BM84" s="210"/>
      <c r="BN84" s="210"/>
      <c r="BO84" s="210"/>
      <c r="BP84" s="210"/>
      <c r="BQ84" s="210"/>
      <c r="BR84" s="210"/>
      <c r="BS84" s="210"/>
    </row>
    <row r="85" spans="1:71" ht="15.75" customHeight="1">
      <c r="A85" s="219"/>
      <c r="B85" s="219"/>
      <c r="C85" s="222"/>
      <c r="D85" s="222"/>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c r="AC85" s="219"/>
      <c r="AD85" s="219"/>
      <c r="AE85" s="219"/>
      <c r="AF85" s="219"/>
      <c r="AG85" s="219"/>
      <c r="AH85" s="219"/>
      <c r="AI85" s="219"/>
      <c r="AJ85" s="219"/>
      <c r="AK85" s="219"/>
      <c r="AL85" s="219"/>
      <c r="AM85" s="219"/>
      <c r="AN85" s="219"/>
      <c r="AO85" s="219"/>
      <c r="AP85" s="219"/>
      <c r="AQ85" s="219"/>
      <c r="AR85" s="219"/>
      <c r="AS85" s="219"/>
      <c r="AT85" s="219"/>
      <c r="AU85" s="219"/>
      <c r="AV85" s="219"/>
      <c r="AW85" s="219"/>
      <c r="AX85" s="219"/>
      <c r="AY85" s="219"/>
      <c r="AZ85" s="219"/>
      <c r="BA85" s="219"/>
      <c r="BB85" s="219"/>
      <c r="BC85" s="219"/>
      <c r="BD85" s="219"/>
      <c r="BE85" s="219"/>
      <c r="BF85" s="219"/>
      <c r="BG85" s="219"/>
      <c r="BH85" s="219"/>
      <c r="BI85" s="210"/>
      <c r="BJ85" s="210"/>
      <c r="BK85" s="210"/>
      <c r="BL85" s="210"/>
      <c r="BM85" s="210"/>
      <c r="BN85" s="210"/>
      <c r="BO85" s="210"/>
      <c r="BP85" s="210"/>
      <c r="BQ85" s="210"/>
      <c r="BR85" s="210"/>
      <c r="BS85" s="210"/>
    </row>
    <row r="86" spans="1:71" ht="15.75" customHeight="1">
      <c r="A86" s="219"/>
      <c r="B86" s="219"/>
      <c r="C86" s="222"/>
      <c r="D86" s="222"/>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c r="AC86" s="219"/>
      <c r="AD86" s="219"/>
      <c r="AE86" s="219"/>
      <c r="AF86" s="219"/>
      <c r="AG86" s="219"/>
      <c r="AH86" s="219"/>
      <c r="AI86" s="219"/>
      <c r="AJ86" s="219"/>
      <c r="AK86" s="219"/>
      <c r="AL86" s="219"/>
      <c r="AM86" s="219"/>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0"/>
      <c r="BJ86" s="210"/>
      <c r="BK86" s="210"/>
      <c r="BL86" s="210"/>
      <c r="BM86" s="210"/>
      <c r="BN86" s="210"/>
      <c r="BO86" s="210"/>
      <c r="BP86" s="210"/>
      <c r="BQ86" s="210"/>
      <c r="BR86" s="210"/>
      <c r="BS86" s="210"/>
    </row>
    <row r="87" spans="1:71" ht="15.75" customHeight="1">
      <c r="A87" s="219"/>
      <c r="B87" s="219"/>
      <c r="C87" s="222"/>
      <c r="D87" s="222"/>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c r="BB87" s="219"/>
      <c r="BC87" s="219"/>
      <c r="BD87" s="219"/>
      <c r="BE87" s="219"/>
      <c r="BF87" s="219"/>
      <c r="BG87" s="219"/>
      <c r="BH87" s="219"/>
      <c r="BI87" s="210"/>
      <c r="BJ87" s="210"/>
      <c r="BK87" s="210"/>
      <c r="BL87" s="210"/>
      <c r="BM87" s="210"/>
      <c r="BN87" s="210"/>
      <c r="BO87" s="210"/>
      <c r="BP87" s="210"/>
      <c r="BQ87" s="210"/>
      <c r="BR87" s="210"/>
      <c r="BS87" s="210"/>
    </row>
    <row r="88" spans="1:71" ht="15.75" customHeight="1">
      <c r="A88" s="219"/>
      <c r="B88" s="219"/>
      <c r="C88" s="222"/>
      <c r="D88" s="222"/>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219"/>
      <c r="AL88" s="219"/>
      <c r="AM88" s="219"/>
      <c r="AN88" s="219"/>
      <c r="AO88" s="219"/>
      <c r="AP88" s="219"/>
      <c r="AQ88" s="219"/>
      <c r="AR88" s="219"/>
      <c r="AS88" s="219"/>
      <c r="AT88" s="219"/>
      <c r="AU88" s="219"/>
      <c r="AV88" s="219"/>
      <c r="AW88" s="219"/>
      <c r="AX88" s="219"/>
      <c r="AY88" s="219"/>
      <c r="AZ88" s="219"/>
      <c r="BA88" s="219"/>
      <c r="BB88" s="219"/>
      <c r="BC88" s="219"/>
      <c r="BD88" s="219"/>
      <c r="BE88" s="219"/>
      <c r="BF88" s="219"/>
      <c r="BG88" s="219"/>
      <c r="BH88" s="219"/>
      <c r="BI88" s="210"/>
      <c r="BJ88" s="210"/>
      <c r="BK88" s="210"/>
      <c r="BL88" s="210"/>
      <c r="BM88" s="210"/>
      <c r="BN88" s="210"/>
      <c r="BO88" s="210"/>
      <c r="BP88" s="210"/>
      <c r="BQ88" s="210"/>
      <c r="BR88" s="210"/>
      <c r="BS88" s="210"/>
    </row>
    <row r="89" spans="1:71" ht="15.75" customHeight="1">
      <c r="A89" s="219"/>
      <c r="B89" s="219"/>
      <c r="C89" s="222"/>
      <c r="D89" s="222"/>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c r="BA89" s="219"/>
      <c r="BB89" s="219"/>
      <c r="BC89" s="219"/>
      <c r="BD89" s="219"/>
      <c r="BE89" s="219"/>
      <c r="BF89" s="219"/>
      <c r="BG89" s="219"/>
      <c r="BH89" s="219"/>
      <c r="BI89" s="210"/>
      <c r="BJ89" s="210"/>
      <c r="BK89" s="210"/>
      <c r="BL89" s="210"/>
      <c r="BM89" s="210"/>
      <c r="BN89" s="210"/>
      <c r="BO89" s="210"/>
      <c r="BP89" s="210"/>
      <c r="BQ89" s="210"/>
      <c r="BR89" s="210"/>
      <c r="BS89" s="210"/>
    </row>
    <row r="90" spans="1:71" ht="15.75" customHeight="1">
      <c r="A90" s="219"/>
      <c r="B90" s="219"/>
      <c r="C90" s="222"/>
      <c r="D90" s="222"/>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19"/>
      <c r="AL90" s="219"/>
      <c r="AM90" s="219"/>
      <c r="AN90" s="219"/>
      <c r="AO90" s="219"/>
      <c r="AP90" s="219"/>
      <c r="AQ90" s="219"/>
      <c r="AR90" s="219"/>
      <c r="AS90" s="219"/>
      <c r="AT90" s="219"/>
      <c r="AU90" s="219"/>
      <c r="AV90" s="219"/>
      <c r="AW90" s="219"/>
      <c r="AX90" s="219"/>
      <c r="AY90" s="219"/>
      <c r="AZ90" s="219"/>
      <c r="BA90" s="219"/>
      <c r="BB90" s="219"/>
      <c r="BC90" s="219"/>
      <c r="BD90" s="219"/>
      <c r="BE90" s="219"/>
      <c r="BF90" s="219"/>
      <c r="BG90" s="219"/>
      <c r="BH90" s="219"/>
      <c r="BI90" s="210"/>
      <c r="BJ90" s="210"/>
      <c r="BK90" s="210"/>
      <c r="BL90" s="210"/>
      <c r="BM90" s="210"/>
      <c r="BN90" s="210"/>
      <c r="BO90" s="210"/>
      <c r="BP90" s="210"/>
      <c r="BQ90" s="210"/>
      <c r="BR90" s="210"/>
      <c r="BS90" s="210"/>
    </row>
    <row r="91" spans="1:71" ht="15.75" customHeight="1">
      <c r="A91" s="219"/>
      <c r="B91" s="219"/>
      <c r="C91" s="222"/>
      <c r="D91" s="222"/>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19"/>
      <c r="AT91" s="219"/>
      <c r="AU91" s="219"/>
      <c r="AV91" s="219"/>
      <c r="AW91" s="219"/>
      <c r="AX91" s="219"/>
      <c r="AY91" s="219"/>
      <c r="AZ91" s="219"/>
      <c r="BA91" s="219"/>
      <c r="BB91" s="219"/>
      <c r="BC91" s="219"/>
      <c r="BD91" s="219"/>
      <c r="BE91" s="219"/>
      <c r="BF91" s="219"/>
      <c r="BG91" s="219"/>
      <c r="BH91" s="219"/>
      <c r="BI91" s="210"/>
      <c r="BJ91" s="210"/>
      <c r="BK91" s="210"/>
      <c r="BL91" s="210"/>
      <c r="BM91" s="210"/>
      <c r="BN91" s="210"/>
      <c r="BO91" s="210"/>
      <c r="BP91" s="210"/>
      <c r="BQ91" s="210"/>
      <c r="BR91" s="210"/>
      <c r="BS91" s="210"/>
    </row>
    <row r="92" spans="1:71" ht="15.75" customHeight="1">
      <c r="A92" s="219"/>
      <c r="B92" s="219"/>
      <c r="C92" s="222"/>
      <c r="D92" s="222"/>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19"/>
      <c r="AT92" s="219"/>
      <c r="AU92" s="219"/>
      <c r="AV92" s="219"/>
      <c r="AW92" s="219"/>
      <c r="AX92" s="219"/>
      <c r="AY92" s="219"/>
      <c r="AZ92" s="219"/>
      <c r="BA92" s="219"/>
      <c r="BB92" s="219"/>
      <c r="BC92" s="219"/>
      <c r="BD92" s="219"/>
      <c r="BE92" s="219"/>
      <c r="BF92" s="219"/>
      <c r="BG92" s="219"/>
      <c r="BH92" s="219"/>
      <c r="BI92" s="210"/>
      <c r="BJ92" s="210"/>
      <c r="BK92" s="210"/>
      <c r="BL92" s="210"/>
      <c r="BM92" s="210"/>
      <c r="BN92" s="210"/>
      <c r="BO92" s="210"/>
      <c r="BP92" s="210"/>
      <c r="BQ92" s="210"/>
      <c r="BR92" s="210"/>
      <c r="BS92" s="210"/>
    </row>
    <row r="93" spans="1:71" ht="15.75" customHeight="1">
      <c r="A93" s="219"/>
      <c r="B93" s="219"/>
      <c r="C93" s="222"/>
      <c r="D93" s="222"/>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9"/>
      <c r="AQ93" s="219"/>
      <c r="AR93" s="219"/>
      <c r="AS93" s="219"/>
      <c r="AT93" s="219"/>
      <c r="AU93" s="219"/>
      <c r="AV93" s="219"/>
      <c r="AW93" s="219"/>
      <c r="AX93" s="219"/>
      <c r="AY93" s="219"/>
      <c r="AZ93" s="219"/>
      <c r="BA93" s="219"/>
      <c r="BB93" s="219"/>
      <c r="BC93" s="219"/>
      <c r="BD93" s="219"/>
      <c r="BE93" s="219"/>
      <c r="BF93" s="219"/>
      <c r="BG93" s="219"/>
      <c r="BH93" s="219"/>
      <c r="BI93" s="210"/>
      <c r="BJ93" s="210"/>
      <c r="BK93" s="210"/>
      <c r="BL93" s="210"/>
      <c r="BM93" s="210"/>
      <c r="BN93" s="210"/>
      <c r="BO93" s="210"/>
      <c r="BP93" s="210"/>
      <c r="BQ93" s="210"/>
      <c r="BR93" s="210"/>
      <c r="BS93" s="210"/>
    </row>
    <row r="94" spans="1:71" ht="15.75" customHeight="1">
      <c r="A94" s="219"/>
      <c r="B94" s="219"/>
      <c r="C94" s="222"/>
      <c r="D94" s="222"/>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9"/>
      <c r="AQ94" s="219"/>
      <c r="AR94" s="219"/>
      <c r="AS94" s="219"/>
      <c r="AT94" s="219"/>
      <c r="AU94" s="219"/>
      <c r="AV94" s="219"/>
      <c r="AW94" s="219"/>
      <c r="AX94" s="219"/>
      <c r="AY94" s="219"/>
      <c r="AZ94" s="219"/>
      <c r="BA94" s="219"/>
      <c r="BB94" s="219"/>
      <c r="BC94" s="219"/>
      <c r="BD94" s="219"/>
      <c r="BE94" s="219"/>
      <c r="BF94" s="219"/>
      <c r="BG94" s="219"/>
      <c r="BH94" s="219"/>
      <c r="BI94" s="210"/>
      <c r="BJ94" s="210"/>
      <c r="BK94" s="210"/>
      <c r="BL94" s="210"/>
      <c r="BM94" s="210"/>
      <c r="BN94" s="210"/>
      <c r="BO94" s="210"/>
      <c r="BP94" s="210"/>
      <c r="BQ94" s="210"/>
      <c r="BR94" s="210"/>
      <c r="BS94" s="210"/>
    </row>
    <row r="95" spans="1:71" ht="15.75" customHeight="1">
      <c r="A95" s="219"/>
      <c r="B95" s="219"/>
      <c r="C95" s="222"/>
      <c r="D95" s="222"/>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9"/>
      <c r="AQ95" s="219"/>
      <c r="AR95" s="219"/>
      <c r="AS95" s="219"/>
      <c r="AT95" s="219"/>
      <c r="AU95" s="219"/>
      <c r="AV95" s="219"/>
      <c r="AW95" s="219"/>
      <c r="AX95" s="219"/>
      <c r="AY95" s="219"/>
      <c r="AZ95" s="219"/>
      <c r="BA95" s="219"/>
      <c r="BB95" s="219"/>
      <c r="BC95" s="219"/>
      <c r="BD95" s="219"/>
      <c r="BE95" s="219"/>
      <c r="BF95" s="219"/>
      <c r="BG95" s="219"/>
      <c r="BH95" s="219"/>
      <c r="BI95" s="210"/>
      <c r="BJ95" s="210"/>
      <c r="BK95" s="210"/>
      <c r="BL95" s="210"/>
      <c r="BM95" s="210"/>
      <c r="BN95" s="210"/>
      <c r="BO95" s="210"/>
      <c r="BP95" s="210"/>
      <c r="BQ95" s="210"/>
      <c r="BR95" s="210"/>
      <c r="BS95" s="210"/>
    </row>
    <row r="96" spans="1:71" ht="15.75" customHeight="1">
      <c r="A96" s="219"/>
      <c r="B96" s="219"/>
      <c r="C96" s="222"/>
      <c r="D96" s="222"/>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0"/>
      <c r="BJ96" s="210"/>
      <c r="BK96" s="210"/>
      <c r="BL96" s="210"/>
      <c r="BM96" s="210"/>
      <c r="BN96" s="210"/>
      <c r="BO96" s="210"/>
      <c r="BP96" s="210"/>
      <c r="BQ96" s="210"/>
      <c r="BR96" s="210"/>
      <c r="BS96" s="210"/>
    </row>
    <row r="97" spans="1:71" ht="15.75" customHeight="1">
      <c r="A97" s="219"/>
      <c r="B97" s="219"/>
      <c r="C97" s="222"/>
      <c r="D97" s="222"/>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19"/>
      <c r="AX97" s="219"/>
      <c r="AY97" s="219"/>
      <c r="AZ97" s="219"/>
      <c r="BA97" s="219"/>
      <c r="BB97" s="219"/>
      <c r="BC97" s="219"/>
      <c r="BD97" s="219"/>
      <c r="BE97" s="219"/>
      <c r="BF97" s="219"/>
      <c r="BG97" s="219"/>
      <c r="BH97" s="219"/>
      <c r="BI97" s="210"/>
      <c r="BJ97" s="210"/>
      <c r="BK97" s="210"/>
      <c r="BL97" s="210"/>
      <c r="BM97" s="210"/>
      <c r="BN97" s="210"/>
      <c r="BO97" s="210"/>
      <c r="BP97" s="210"/>
      <c r="BQ97" s="210"/>
      <c r="BR97" s="210"/>
      <c r="BS97" s="210"/>
    </row>
    <row r="98" spans="1:71" ht="15.75" customHeight="1">
      <c r="A98" s="219"/>
      <c r="B98" s="219"/>
      <c r="C98" s="222"/>
      <c r="D98" s="222"/>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19"/>
      <c r="AX98" s="219"/>
      <c r="AY98" s="219"/>
      <c r="AZ98" s="219"/>
      <c r="BA98" s="219"/>
      <c r="BB98" s="219"/>
      <c r="BC98" s="219"/>
      <c r="BD98" s="219"/>
      <c r="BE98" s="219"/>
      <c r="BF98" s="219"/>
      <c r="BG98" s="219"/>
      <c r="BH98" s="219"/>
      <c r="BI98" s="210"/>
      <c r="BJ98" s="210"/>
      <c r="BK98" s="210"/>
      <c r="BL98" s="210"/>
      <c r="BM98" s="210"/>
      <c r="BN98" s="210"/>
      <c r="BO98" s="210"/>
      <c r="BP98" s="210"/>
      <c r="BQ98" s="210"/>
      <c r="BR98" s="210"/>
      <c r="BS98" s="210"/>
    </row>
    <row r="99" spans="1:71" ht="15.75" customHeight="1">
      <c r="A99" s="219"/>
      <c r="B99" s="219"/>
      <c r="C99" s="222"/>
      <c r="D99" s="222"/>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0"/>
      <c r="BJ99" s="210"/>
      <c r="BK99" s="210"/>
      <c r="BL99" s="210"/>
      <c r="BM99" s="210"/>
      <c r="BN99" s="210"/>
      <c r="BO99" s="210"/>
      <c r="BP99" s="210"/>
      <c r="BQ99" s="210"/>
      <c r="BR99" s="210"/>
      <c r="BS99" s="210"/>
    </row>
    <row r="100" spans="1:71" ht="15.75" customHeight="1">
      <c r="A100" s="219"/>
      <c r="B100" s="219"/>
      <c r="C100" s="222"/>
      <c r="D100" s="222"/>
      <c r="E100" s="219"/>
      <c r="F100" s="219"/>
      <c r="G100" s="219"/>
      <c r="H100" s="219"/>
      <c r="I100" s="219"/>
      <c r="J100" s="219"/>
      <c r="K100" s="219"/>
      <c r="L100" s="219"/>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19"/>
      <c r="AX100" s="219"/>
      <c r="AY100" s="219"/>
      <c r="AZ100" s="219"/>
      <c r="BA100" s="219"/>
      <c r="BB100" s="219"/>
      <c r="BC100" s="219"/>
      <c r="BD100" s="219"/>
      <c r="BE100" s="219"/>
      <c r="BF100" s="219"/>
      <c r="BG100" s="219"/>
      <c r="BH100" s="219"/>
      <c r="BI100" s="210"/>
      <c r="BJ100" s="210"/>
      <c r="BK100" s="210"/>
      <c r="BL100" s="210"/>
      <c r="BM100" s="210"/>
      <c r="BN100" s="210"/>
      <c r="BO100" s="210"/>
      <c r="BP100" s="210"/>
      <c r="BQ100" s="210"/>
      <c r="BR100" s="210"/>
      <c r="BS100" s="210"/>
    </row>
    <row r="101" spans="1:71" ht="15.75" customHeight="1">
      <c r="A101" s="219"/>
      <c r="B101" s="219"/>
      <c r="C101" s="222"/>
      <c r="D101" s="222"/>
      <c r="E101" s="219"/>
      <c r="F101" s="219"/>
      <c r="G101" s="219"/>
      <c r="H101" s="219"/>
      <c r="I101" s="219"/>
      <c r="J101" s="219"/>
      <c r="K101" s="219"/>
      <c r="L101" s="219"/>
      <c r="M101" s="219"/>
      <c r="N101" s="219"/>
      <c r="O101" s="219"/>
      <c r="P101" s="219"/>
      <c r="Q101" s="219"/>
      <c r="R101" s="219"/>
      <c r="S101" s="219"/>
      <c r="T101" s="219"/>
      <c r="U101" s="219"/>
      <c r="V101" s="219"/>
      <c r="W101" s="219"/>
      <c r="X101" s="219"/>
      <c r="Y101" s="219"/>
      <c r="Z101" s="219"/>
      <c r="AA101" s="219"/>
      <c r="AB101" s="219"/>
      <c r="AC101" s="219"/>
      <c r="AD101" s="219"/>
      <c r="AE101" s="219"/>
      <c r="AF101" s="219"/>
      <c r="AG101" s="219"/>
      <c r="AH101" s="219"/>
      <c r="AI101" s="219"/>
      <c r="AJ101" s="219"/>
      <c r="AK101" s="219"/>
      <c r="AL101" s="219"/>
      <c r="AM101" s="219"/>
      <c r="AN101" s="219"/>
      <c r="AO101" s="219"/>
      <c r="AP101" s="219"/>
      <c r="AQ101" s="219"/>
      <c r="AR101" s="219"/>
      <c r="AS101" s="219"/>
      <c r="AT101" s="219"/>
      <c r="AU101" s="219"/>
      <c r="AV101" s="219"/>
      <c r="AW101" s="219"/>
      <c r="AX101" s="219"/>
      <c r="AY101" s="219"/>
      <c r="AZ101" s="219"/>
      <c r="BA101" s="219"/>
      <c r="BB101" s="219"/>
      <c r="BC101" s="219"/>
      <c r="BD101" s="219"/>
      <c r="BE101" s="219"/>
      <c r="BF101" s="219"/>
      <c r="BG101" s="219"/>
      <c r="BH101" s="219"/>
      <c r="BI101" s="210"/>
      <c r="BJ101" s="210"/>
      <c r="BK101" s="210"/>
      <c r="BL101" s="210"/>
      <c r="BM101" s="210"/>
      <c r="BN101" s="210"/>
      <c r="BO101" s="210"/>
      <c r="BP101" s="210"/>
      <c r="BQ101" s="210"/>
      <c r="BR101" s="210"/>
      <c r="BS101" s="210"/>
    </row>
    <row r="102" spans="1:71" ht="15.75" customHeight="1">
      <c r="A102" s="219"/>
      <c r="B102" s="219"/>
      <c r="C102" s="222"/>
      <c r="D102" s="222"/>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19"/>
      <c r="AJ102" s="219"/>
      <c r="AK102" s="219"/>
      <c r="AL102" s="219"/>
      <c r="AM102" s="219"/>
      <c r="AN102" s="219"/>
      <c r="AO102" s="219"/>
      <c r="AP102" s="219"/>
      <c r="AQ102" s="219"/>
      <c r="AR102" s="219"/>
      <c r="AS102" s="219"/>
      <c r="AT102" s="219"/>
      <c r="AU102" s="219"/>
      <c r="AV102" s="219"/>
      <c r="AW102" s="219"/>
      <c r="AX102" s="219"/>
      <c r="AY102" s="219"/>
      <c r="AZ102" s="219"/>
      <c r="BA102" s="219"/>
      <c r="BB102" s="219"/>
      <c r="BC102" s="219"/>
      <c r="BD102" s="219"/>
      <c r="BE102" s="219"/>
      <c r="BF102" s="219"/>
      <c r="BG102" s="219"/>
      <c r="BH102" s="219"/>
      <c r="BI102" s="210"/>
      <c r="BJ102" s="210"/>
      <c r="BK102" s="210"/>
      <c r="BL102" s="210"/>
      <c r="BM102" s="210"/>
      <c r="BN102" s="210"/>
      <c r="BO102" s="210"/>
      <c r="BP102" s="210"/>
      <c r="BQ102" s="210"/>
      <c r="BR102" s="210"/>
      <c r="BS102" s="210"/>
    </row>
    <row r="103" spans="1:71" ht="15.75" customHeight="1">
      <c r="A103" s="219"/>
      <c r="B103" s="219"/>
      <c r="C103" s="222"/>
      <c r="D103" s="222"/>
      <c r="E103" s="219"/>
      <c r="F103" s="219"/>
      <c r="G103" s="219"/>
      <c r="H103" s="219"/>
      <c r="I103" s="219"/>
      <c r="J103" s="219"/>
      <c r="K103" s="219"/>
      <c r="L103" s="219"/>
      <c r="M103" s="219"/>
      <c r="N103" s="219"/>
      <c r="O103" s="219"/>
      <c r="P103" s="219"/>
      <c r="Q103" s="219"/>
      <c r="R103" s="219"/>
      <c r="S103" s="219"/>
      <c r="T103" s="219"/>
      <c r="U103" s="219"/>
      <c r="V103" s="219"/>
      <c r="W103" s="219"/>
      <c r="X103" s="219"/>
      <c r="Y103" s="219"/>
      <c r="Z103" s="219"/>
      <c r="AA103" s="219"/>
      <c r="AB103" s="219"/>
      <c r="AC103" s="219"/>
      <c r="AD103" s="219"/>
      <c r="AE103" s="219"/>
      <c r="AF103" s="219"/>
      <c r="AG103" s="219"/>
      <c r="AH103" s="219"/>
      <c r="AI103" s="219"/>
      <c r="AJ103" s="219"/>
      <c r="AK103" s="219"/>
      <c r="AL103" s="219"/>
      <c r="AM103" s="219"/>
      <c r="AN103" s="219"/>
      <c r="AO103" s="219"/>
      <c r="AP103" s="219"/>
      <c r="AQ103" s="219"/>
      <c r="AR103" s="219"/>
      <c r="AS103" s="219"/>
      <c r="AT103" s="219"/>
      <c r="AU103" s="219"/>
      <c r="AV103" s="219"/>
      <c r="AW103" s="219"/>
      <c r="AX103" s="219"/>
      <c r="AY103" s="219"/>
      <c r="AZ103" s="219"/>
      <c r="BA103" s="219"/>
      <c r="BB103" s="219"/>
      <c r="BC103" s="219"/>
      <c r="BD103" s="219"/>
      <c r="BE103" s="219"/>
      <c r="BF103" s="219"/>
      <c r="BG103" s="219"/>
      <c r="BH103" s="219"/>
      <c r="BI103" s="210"/>
      <c r="BJ103" s="210"/>
      <c r="BK103" s="210"/>
      <c r="BL103" s="210"/>
      <c r="BM103" s="210"/>
      <c r="BN103" s="210"/>
      <c r="BO103" s="210"/>
      <c r="BP103" s="210"/>
      <c r="BQ103" s="210"/>
      <c r="BR103" s="210"/>
      <c r="BS103" s="210"/>
    </row>
    <row r="104" spans="1:71" ht="15.75" customHeight="1">
      <c r="A104" s="219"/>
      <c r="B104" s="219"/>
      <c r="C104" s="222"/>
      <c r="D104" s="222"/>
      <c r="E104" s="219"/>
      <c r="F104" s="219"/>
      <c r="G104" s="219"/>
      <c r="H104" s="219"/>
      <c r="I104" s="219"/>
      <c r="J104" s="219"/>
      <c r="K104" s="219"/>
      <c r="L104" s="219"/>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19"/>
      <c r="AI104" s="219"/>
      <c r="AJ104" s="219"/>
      <c r="AK104" s="219"/>
      <c r="AL104" s="219"/>
      <c r="AM104" s="219"/>
      <c r="AN104" s="219"/>
      <c r="AO104" s="219"/>
      <c r="AP104" s="219"/>
      <c r="AQ104" s="219"/>
      <c r="AR104" s="219"/>
      <c r="AS104" s="219"/>
      <c r="AT104" s="219"/>
      <c r="AU104" s="219"/>
      <c r="AV104" s="219"/>
      <c r="AW104" s="219"/>
      <c r="AX104" s="219"/>
      <c r="AY104" s="219"/>
      <c r="AZ104" s="219"/>
      <c r="BA104" s="219"/>
      <c r="BB104" s="219"/>
      <c r="BC104" s="219"/>
      <c r="BD104" s="219"/>
      <c r="BE104" s="219"/>
      <c r="BF104" s="219"/>
      <c r="BG104" s="219"/>
      <c r="BH104" s="219"/>
      <c r="BI104" s="210"/>
      <c r="BJ104" s="210"/>
      <c r="BK104" s="210"/>
      <c r="BL104" s="210"/>
      <c r="BM104" s="210"/>
      <c r="BN104" s="210"/>
      <c r="BO104" s="210"/>
      <c r="BP104" s="210"/>
      <c r="BQ104" s="210"/>
      <c r="BR104" s="210"/>
      <c r="BS104" s="210"/>
    </row>
    <row r="105" spans="1:71" ht="15.75" customHeight="1">
      <c r="A105" s="219"/>
      <c r="B105" s="219"/>
      <c r="C105" s="222"/>
      <c r="D105" s="222"/>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19"/>
      <c r="AM105" s="219"/>
      <c r="AN105" s="219"/>
      <c r="AO105" s="219"/>
      <c r="AP105" s="219"/>
      <c r="AQ105" s="219"/>
      <c r="AR105" s="219"/>
      <c r="AS105" s="219"/>
      <c r="AT105" s="219"/>
      <c r="AU105" s="219"/>
      <c r="AV105" s="219"/>
      <c r="AW105" s="219"/>
      <c r="AX105" s="219"/>
      <c r="AY105" s="219"/>
      <c r="AZ105" s="219"/>
      <c r="BA105" s="219"/>
      <c r="BB105" s="219"/>
      <c r="BC105" s="219"/>
      <c r="BD105" s="219"/>
      <c r="BE105" s="219"/>
      <c r="BF105" s="219"/>
      <c r="BG105" s="219"/>
      <c r="BH105" s="219"/>
      <c r="BI105" s="210"/>
      <c r="BJ105" s="210"/>
      <c r="BK105" s="210"/>
      <c r="BL105" s="210"/>
      <c r="BM105" s="210"/>
      <c r="BN105" s="210"/>
      <c r="BO105" s="210"/>
      <c r="BP105" s="210"/>
      <c r="BQ105" s="210"/>
      <c r="BR105" s="210"/>
      <c r="BS105" s="210"/>
    </row>
    <row r="106" spans="1:71" ht="15.75" customHeight="1">
      <c r="A106" s="219"/>
      <c r="B106" s="219"/>
      <c r="C106" s="222"/>
      <c r="D106" s="222"/>
      <c r="E106" s="219"/>
      <c r="F106" s="219"/>
      <c r="G106" s="219"/>
      <c r="H106" s="219"/>
      <c r="I106" s="219"/>
      <c r="J106" s="219"/>
      <c r="K106" s="219"/>
      <c r="L106" s="219"/>
      <c r="M106" s="219"/>
      <c r="N106" s="219"/>
      <c r="O106" s="219"/>
      <c r="P106" s="219"/>
      <c r="Q106" s="219"/>
      <c r="R106" s="219"/>
      <c r="S106" s="219"/>
      <c r="T106" s="219"/>
      <c r="U106" s="219"/>
      <c r="V106" s="219"/>
      <c r="W106" s="219"/>
      <c r="X106" s="219"/>
      <c r="Y106" s="219"/>
      <c r="Z106" s="219"/>
      <c r="AA106" s="219"/>
      <c r="AB106" s="219"/>
      <c r="AC106" s="219"/>
      <c r="AD106" s="219"/>
      <c r="AE106" s="219"/>
      <c r="AF106" s="219"/>
      <c r="AG106" s="219"/>
      <c r="AH106" s="219"/>
      <c r="AI106" s="219"/>
      <c r="AJ106" s="219"/>
      <c r="AK106" s="219"/>
      <c r="AL106" s="219"/>
      <c r="AM106" s="219"/>
      <c r="AN106" s="219"/>
      <c r="AO106" s="219"/>
      <c r="AP106" s="219"/>
      <c r="AQ106" s="219"/>
      <c r="AR106" s="219"/>
      <c r="AS106" s="219"/>
      <c r="AT106" s="219"/>
      <c r="AU106" s="219"/>
      <c r="AV106" s="219"/>
      <c r="AW106" s="219"/>
      <c r="AX106" s="219"/>
      <c r="AY106" s="219"/>
      <c r="AZ106" s="219"/>
      <c r="BA106" s="219"/>
      <c r="BB106" s="219"/>
      <c r="BC106" s="219"/>
      <c r="BD106" s="219"/>
      <c r="BE106" s="219"/>
      <c r="BF106" s="219"/>
      <c r="BG106" s="219"/>
      <c r="BH106" s="219"/>
      <c r="BI106" s="210"/>
      <c r="BJ106" s="210"/>
      <c r="BK106" s="210"/>
      <c r="BL106" s="210"/>
      <c r="BM106" s="210"/>
      <c r="BN106" s="210"/>
      <c r="BO106" s="210"/>
      <c r="BP106" s="210"/>
      <c r="BQ106" s="210"/>
      <c r="BR106" s="210"/>
      <c r="BS106" s="210"/>
    </row>
    <row r="107" spans="1:71" ht="15.75" customHeight="1">
      <c r="A107" s="219"/>
      <c r="B107" s="219"/>
      <c r="C107" s="222"/>
      <c r="D107" s="222"/>
      <c r="E107" s="219"/>
      <c r="F107" s="219"/>
      <c r="G107" s="219"/>
      <c r="H107" s="219"/>
      <c r="I107" s="219"/>
      <c r="J107" s="219"/>
      <c r="K107" s="219"/>
      <c r="L107" s="219"/>
      <c r="M107" s="219"/>
      <c r="N107" s="219"/>
      <c r="O107" s="219"/>
      <c r="P107" s="219"/>
      <c r="Q107" s="219"/>
      <c r="R107" s="219"/>
      <c r="S107" s="219"/>
      <c r="T107" s="219"/>
      <c r="U107" s="219"/>
      <c r="V107" s="219"/>
      <c r="W107" s="219"/>
      <c r="X107" s="219"/>
      <c r="Y107" s="219"/>
      <c r="Z107" s="219"/>
      <c r="AA107" s="219"/>
      <c r="AB107" s="219"/>
      <c r="AC107" s="219"/>
      <c r="AD107" s="219"/>
      <c r="AE107" s="219"/>
      <c r="AF107" s="219"/>
      <c r="AG107" s="219"/>
      <c r="AH107" s="219"/>
      <c r="AI107" s="219"/>
      <c r="AJ107" s="219"/>
      <c r="AK107" s="219"/>
      <c r="AL107" s="219"/>
      <c r="AM107" s="219"/>
      <c r="AN107" s="219"/>
      <c r="AO107" s="219"/>
      <c r="AP107" s="219"/>
      <c r="AQ107" s="219"/>
      <c r="AR107" s="219"/>
      <c r="AS107" s="219"/>
      <c r="AT107" s="219"/>
      <c r="AU107" s="219"/>
      <c r="AV107" s="219"/>
      <c r="AW107" s="219"/>
      <c r="AX107" s="219"/>
      <c r="AY107" s="219"/>
      <c r="AZ107" s="219"/>
      <c r="BA107" s="219"/>
      <c r="BB107" s="219"/>
      <c r="BC107" s="219"/>
      <c r="BD107" s="219"/>
      <c r="BE107" s="219"/>
      <c r="BF107" s="219"/>
      <c r="BG107" s="219"/>
      <c r="BH107" s="219"/>
      <c r="BI107" s="210"/>
      <c r="BJ107" s="210"/>
      <c r="BK107" s="210"/>
      <c r="BL107" s="210"/>
      <c r="BM107" s="210"/>
      <c r="BN107" s="210"/>
      <c r="BO107" s="210"/>
      <c r="BP107" s="210"/>
      <c r="BQ107" s="210"/>
      <c r="BR107" s="210"/>
      <c r="BS107" s="210"/>
    </row>
    <row r="108" spans="1:71" ht="15.75" customHeight="1">
      <c r="A108" s="219"/>
      <c r="B108" s="219"/>
      <c r="C108" s="222"/>
      <c r="D108" s="222"/>
      <c r="E108" s="219"/>
      <c r="F108" s="219"/>
      <c r="G108" s="219"/>
      <c r="H108" s="219"/>
      <c r="I108" s="219"/>
      <c r="J108" s="219"/>
      <c r="K108" s="219"/>
      <c r="L108" s="219"/>
      <c r="M108" s="219"/>
      <c r="N108" s="219"/>
      <c r="O108" s="219"/>
      <c r="P108" s="219"/>
      <c r="Q108" s="219"/>
      <c r="R108" s="219"/>
      <c r="S108" s="219"/>
      <c r="T108" s="219"/>
      <c r="U108" s="219"/>
      <c r="V108" s="219"/>
      <c r="W108" s="219"/>
      <c r="X108" s="219"/>
      <c r="Y108" s="219"/>
      <c r="Z108" s="219"/>
      <c r="AA108" s="219"/>
      <c r="AB108" s="219"/>
      <c r="AC108" s="219"/>
      <c r="AD108" s="219"/>
      <c r="AE108" s="219"/>
      <c r="AF108" s="219"/>
      <c r="AG108" s="219"/>
      <c r="AH108" s="219"/>
      <c r="AI108" s="219"/>
      <c r="AJ108" s="219"/>
      <c r="AK108" s="219"/>
      <c r="AL108" s="219"/>
      <c r="AM108" s="219"/>
      <c r="AN108" s="219"/>
      <c r="AO108" s="219"/>
      <c r="AP108" s="219"/>
      <c r="AQ108" s="219"/>
      <c r="AR108" s="219"/>
      <c r="AS108" s="219"/>
      <c r="AT108" s="219"/>
      <c r="AU108" s="219"/>
      <c r="AV108" s="219"/>
      <c r="AW108" s="219"/>
      <c r="AX108" s="219"/>
      <c r="AY108" s="219"/>
      <c r="AZ108" s="219"/>
      <c r="BA108" s="219"/>
      <c r="BB108" s="219"/>
      <c r="BC108" s="219"/>
      <c r="BD108" s="219"/>
      <c r="BE108" s="219"/>
      <c r="BF108" s="219"/>
      <c r="BG108" s="219"/>
      <c r="BH108" s="219"/>
      <c r="BI108" s="210"/>
      <c r="BJ108" s="210"/>
      <c r="BK108" s="210"/>
      <c r="BL108" s="210"/>
      <c r="BM108" s="210"/>
      <c r="BN108" s="210"/>
      <c r="BO108" s="210"/>
      <c r="BP108" s="210"/>
      <c r="BQ108" s="210"/>
      <c r="BR108" s="210"/>
      <c r="BS108" s="210"/>
    </row>
    <row r="109" spans="1:71" ht="15.75" customHeight="1">
      <c r="A109" s="219"/>
      <c r="B109" s="219"/>
      <c r="C109" s="222"/>
      <c r="D109" s="222"/>
      <c r="E109" s="219"/>
      <c r="F109" s="219"/>
      <c r="G109" s="219"/>
      <c r="H109" s="219"/>
      <c r="I109" s="219"/>
      <c r="J109" s="219"/>
      <c r="K109" s="219"/>
      <c r="L109" s="219"/>
      <c r="M109" s="219"/>
      <c r="N109" s="219"/>
      <c r="O109" s="219"/>
      <c r="P109" s="219"/>
      <c r="Q109" s="219"/>
      <c r="R109" s="219"/>
      <c r="S109" s="219"/>
      <c r="T109" s="219"/>
      <c r="U109" s="219"/>
      <c r="V109" s="219"/>
      <c r="W109" s="219"/>
      <c r="X109" s="219"/>
      <c r="Y109" s="219"/>
      <c r="Z109" s="219"/>
      <c r="AA109" s="219"/>
      <c r="AB109" s="219"/>
      <c r="AC109" s="219"/>
      <c r="AD109" s="219"/>
      <c r="AE109" s="219"/>
      <c r="AF109" s="219"/>
      <c r="AG109" s="219"/>
      <c r="AH109" s="219"/>
      <c r="AI109" s="219"/>
      <c r="AJ109" s="219"/>
      <c r="AK109" s="219"/>
      <c r="AL109" s="219"/>
      <c r="AM109" s="219"/>
      <c r="AN109" s="219"/>
      <c r="AO109" s="219"/>
      <c r="AP109" s="219"/>
      <c r="AQ109" s="219"/>
      <c r="AR109" s="219"/>
      <c r="AS109" s="219"/>
      <c r="AT109" s="219"/>
      <c r="AU109" s="219"/>
      <c r="AV109" s="219"/>
      <c r="AW109" s="219"/>
      <c r="AX109" s="219"/>
      <c r="AY109" s="219"/>
      <c r="AZ109" s="219"/>
      <c r="BA109" s="219"/>
      <c r="BB109" s="219"/>
      <c r="BC109" s="219"/>
      <c r="BD109" s="219"/>
      <c r="BE109" s="219"/>
      <c r="BF109" s="219"/>
      <c r="BG109" s="219"/>
      <c r="BH109" s="219"/>
      <c r="BI109" s="210"/>
      <c r="BJ109" s="210"/>
      <c r="BK109" s="210"/>
      <c r="BL109" s="210"/>
      <c r="BM109" s="210"/>
      <c r="BN109" s="210"/>
      <c r="BO109" s="210"/>
      <c r="BP109" s="210"/>
      <c r="BQ109" s="210"/>
      <c r="BR109" s="210"/>
      <c r="BS109" s="210"/>
    </row>
    <row r="110" spans="1:71" ht="15.75" customHeight="1">
      <c r="A110" s="219"/>
      <c r="B110" s="219"/>
      <c r="C110" s="222"/>
      <c r="D110" s="222"/>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c r="AW110" s="219"/>
      <c r="AX110" s="219"/>
      <c r="AY110" s="219"/>
      <c r="AZ110" s="219"/>
      <c r="BA110" s="219"/>
      <c r="BB110" s="219"/>
      <c r="BC110" s="219"/>
      <c r="BD110" s="219"/>
      <c r="BE110" s="219"/>
      <c r="BF110" s="219"/>
      <c r="BG110" s="219"/>
      <c r="BH110" s="219"/>
      <c r="BI110" s="210"/>
      <c r="BJ110" s="210"/>
      <c r="BK110" s="210"/>
      <c r="BL110" s="210"/>
      <c r="BM110" s="210"/>
      <c r="BN110" s="210"/>
      <c r="BO110" s="210"/>
      <c r="BP110" s="210"/>
      <c r="BQ110" s="210"/>
      <c r="BR110" s="210"/>
      <c r="BS110" s="210"/>
    </row>
    <row r="111" spans="1:71" ht="15.75" customHeight="1">
      <c r="A111" s="219"/>
      <c r="B111" s="219"/>
      <c r="C111" s="222"/>
      <c r="D111" s="222"/>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Q111" s="219"/>
      <c r="AR111" s="219"/>
      <c r="AS111" s="219"/>
      <c r="AT111" s="219"/>
      <c r="AU111" s="219"/>
      <c r="AV111" s="219"/>
      <c r="AW111" s="219"/>
      <c r="AX111" s="219"/>
      <c r="AY111" s="219"/>
      <c r="AZ111" s="219"/>
      <c r="BA111" s="219"/>
      <c r="BB111" s="219"/>
      <c r="BC111" s="219"/>
      <c r="BD111" s="219"/>
      <c r="BE111" s="219"/>
      <c r="BF111" s="219"/>
      <c r="BG111" s="219"/>
      <c r="BH111" s="219"/>
      <c r="BI111" s="210"/>
      <c r="BJ111" s="210"/>
      <c r="BK111" s="210"/>
      <c r="BL111" s="210"/>
      <c r="BM111" s="210"/>
      <c r="BN111" s="210"/>
      <c r="BO111" s="210"/>
      <c r="BP111" s="210"/>
      <c r="BQ111" s="210"/>
      <c r="BR111" s="210"/>
      <c r="BS111" s="210"/>
    </row>
    <row r="112" spans="1:71" ht="15.75" customHeight="1">
      <c r="A112" s="219"/>
      <c r="B112" s="219"/>
      <c r="C112" s="222"/>
      <c r="D112" s="222"/>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c r="AQ112" s="219"/>
      <c r="AR112" s="219"/>
      <c r="AS112" s="219"/>
      <c r="AT112" s="219"/>
      <c r="AU112" s="219"/>
      <c r="AV112" s="219"/>
      <c r="AW112" s="219"/>
      <c r="AX112" s="219"/>
      <c r="AY112" s="219"/>
      <c r="AZ112" s="219"/>
      <c r="BA112" s="219"/>
      <c r="BB112" s="219"/>
      <c r="BC112" s="219"/>
      <c r="BD112" s="219"/>
      <c r="BE112" s="219"/>
      <c r="BF112" s="219"/>
      <c r="BG112" s="219"/>
      <c r="BH112" s="219"/>
      <c r="BI112" s="210"/>
      <c r="BJ112" s="210"/>
      <c r="BK112" s="210"/>
      <c r="BL112" s="210"/>
      <c r="BM112" s="210"/>
      <c r="BN112" s="210"/>
      <c r="BO112" s="210"/>
      <c r="BP112" s="210"/>
      <c r="BQ112" s="210"/>
      <c r="BR112" s="210"/>
      <c r="BS112" s="210"/>
    </row>
    <row r="113" spans="1:71" ht="15.75" customHeight="1">
      <c r="A113" s="219"/>
      <c r="B113" s="219"/>
      <c r="C113" s="222"/>
      <c r="D113" s="222"/>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c r="AC113" s="219"/>
      <c r="AD113" s="219"/>
      <c r="AE113" s="219"/>
      <c r="AF113" s="219"/>
      <c r="AG113" s="219"/>
      <c r="AH113" s="219"/>
      <c r="AI113" s="219"/>
      <c r="AJ113" s="219"/>
      <c r="AK113" s="219"/>
      <c r="AL113" s="219"/>
      <c r="AM113" s="219"/>
      <c r="AN113" s="219"/>
      <c r="AO113" s="219"/>
      <c r="AP113" s="219"/>
      <c r="AQ113" s="219"/>
      <c r="AR113" s="219"/>
      <c r="AS113" s="219"/>
      <c r="AT113" s="219"/>
      <c r="AU113" s="219"/>
      <c r="AV113" s="219"/>
      <c r="AW113" s="219"/>
      <c r="AX113" s="219"/>
      <c r="AY113" s="219"/>
      <c r="AZ113" s="219"/>
      <c r="BA113" s="219"/>
      <c r="BB113" s="219"/>
      <c r="BC113" s="219"/>
      <c r="BD113" s="219"/>
      <c r="BE113" s="219"/>
      <c r="BF113" s="219"/>
      <c r="BG113" s="219"/>
      <c r="BH113" s="219"/>
      <c r="BI113" s="210"/>
      <c r="BJ113" s="210"/>
      <c r="BK113" s="210"/>
      <c r="BL113" s="210"/>
      <c r="BM113" s="210"/>
      <c r="BN113" s="210"/>
      <c r="BO113" s="210"/>
      <c r="BP113" s="210"/>
      <c r="BQ113" s="210"/>
      <c r="BR113" s="210"/>
      <c r="BS113" s="210"/>
    </row>
    <row r="114" spans="1:71" ht="15.75" customHeight="1">
      <c r="A114" s="219"/>
      <c r="B114" s="219"/>
      <c r="C114" s="222"/>
      <c r="D114" s="222"/>
      <c r="E114" s="219"/>
      <c r="F114" s="219"/>
      <c r="G114" s="219"/>
      <c r="H114" s="219"/>
      <c r="I114" s="219"/>
      <c r="J114" s="219"/>
      <c r="K114" s="219"/>
      <c r="L114" s="219"/>
      <c r="M114" s="219"/>
      <c r="N114" s="219"/>
      <c r="O114" s="219"/>
      <c r="P114" s="219"/>
      <c r="Q114" s="219"/>
      <c r="R114" s="219"/>
      <c r="S114" s="219"/>
      <c r="T114" s="219"/>
      <c r="U114" s="219"/>
      <c r="V114" s="219"/>
      <c r="W114" s="219"/>
      <c r="X114" s="219"/>
      <c r="Y114" s="219"/>
      <c r="Z114" s="219"/>
      <c r="AA114" s="219"/>
      <c r="AB114" s="219"/>
      <c r="AC114" s="219"/>
      <c r="AD114" s="219"/>
      <c r="AE114" s="219"/>
      <c r="AF114" s="219"/>
      <c r="AG114" s="219"/>
      <c r="AH114" s="219"/>
      <c r="AI114" s="219"/>
      <c r="AJ114" s="219"/>
      <c r="AK114" s="219"/>
      <c r="AL114" s="219"/>
      <c r="AM114" s="219"/>
      <c r="AN114" s="219"/>
      <c r="AO114" s="219"/>
      <c r="AP114" s="219"/>
      <c r="AQ114" s="219"/>
      <c r="AR114" s="219"/>
      <c r="AS114" s="219"/>
      <c r="AT114" s="219"/>
      <c r="AU114" s="219"/>
      <c r="AV114" s="219"/>
      <c r="AW114" s="219"/>
      <c r="AX114" s="219"/>
      <c r="AY114" s="219"/>
      <c r="AZ114" s="219"/>
      <c r="BA114" s="219"/>
      <c r="BB114" s="219"/>
      <c r="BC114" s="219"/>
      <c r="BD114" s="219"/>
      <c r="BE114" s="219"/>
      <c r="BF114" s="219"/>
      <c r="BG114" s="219"/>
      <c r="BH114" s="219"/>
      <c r="BI114" s="210"/>
      <c r="BJ114" s="210"/>
      <c r="BK114" s="210"/>
      <c r="BL114" s="210"/>
      <c r="BM114" s="210"/>
      <c r="BN114" s="210"/>
      <c r="BO114" s="210"/>
      <c r="BP114" s="210"/>
      <c r="BQ114" s="210"/>
      <c r="BR114" s="210"/>
      <c r="BS114" s="210"/>
    </row>
    <row r="115" spans="1:71" ht="15.75" customHeight="1">
      <c r="A115" s="219"/>
      <c r="B115" s="219"/>
      <c r="C115" s="222"/>
      <c r="D115" s="222"/>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c r="AC115" s="219"/>
      <c r="AD115" s="219"/>
      <c r="AE115" s="219"/>
      <c r="AF115" s="219"/>
      <c r="AG115" s="219"/>
      <c r="AH115" s="219"/>
      <c r="AI115" s="219"/>
      <c r="AJ115" s="219"/>
      <c r="AK115" s="219"/>
      <c r="AL115" s="219"/>
      <c r="AM115" s="219"/>
      <c r="AN115" s="219"/>
      <c r="AO115" s="219"/>
      <c r="AP115" s="219"/>
      <c r="AQ115" s="219"/>
      <c r="AR115" s="219"/>
      <c r="AS115" s="219"/>
      <c r="AT115" s="219"/>
      <c r="AU115" s="219"/>
      <c r="AV115" s="219"/>
      <c r="AW115" s="219"/>
      <c r="AX115" s="219"/>
      <c r="AY115" s="219"/>
      <c r="AZ115" s="219"/>
      <c r="BA115" s="219"/>
      <c r="BB115" s="219"/>
      <c r="BC115" s="219"/>
      <c r="BD115" s="219"/>
      <c r="BE115" s="219"/>
      <c r="BF115" s="219"/>
      <c r="BG115" s="219"/>
      <c r="BH115" s="219"/>
      <c r="BI115" s="210"/>
      <c r="BJ115" s="210"/>
      <c r="BK115" s="210"/>
      <c r="BL115" s="210"/>
      <c r="BM115" s="210"/>
      <c r="BN115" s="210"/>
      <c r="BO115" s="210"/>
      <c r="BP115" s="210"/>
      <c r="BQ115" s="210"/>
      <c r="BR115" s="210"/>
      <c r="BS115" s="210"/>
    </row>
    <row r="116" spans="1:71" ht="15.75" customHeight="1">
      <c r="A116" s="219"/>
      <c r="B116" s="219"/>
      <c r="C116" s="222"/>
      <c r="D116" s="222"/>
      <c r="E116" s="219"/>
      <c r="F116" s="219"/>
      <c r="G116" s="219"/>
      <c r="H116" s="219"/>
      <c r="I116" s="219"/>
      <c r="J116" s="219"/>
      <c r="K116" s="219"/>
      <c r="L116" s="219"/>
      <c r="M116" s="219"/>
      <c r="N116" s="219"/>
      <c r="O116" s="219"/>
      <c r="P116" s="219"/>
      <c r="Q116" s="219"/>
      <c r="R116" s="219"/>
      <c r="S116" s="21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c r="AW116" s="219"/>
      <c r="AX116" s="219"/>
      <c r="AY116" s="219"/>
      <c r="AZ116" s="219"/>
      <c r="BA116" s="219"/>
      <c r="BB116" s="219"/>
      <c r="BC116" s="219"/>
      <c r="BD116" s="219"/>
      <c r="BE116" s="219"/>
      <c r="BF116" s="219"/>
      <c r="BG116" s="219"/>
      <c r="BH116" s="219"/>
      <c r="BI116" s="210"/>
      <c r="BJ116" s="210"/>
      <c r="BK116" s="210"/>
      <c r="BL116" s="210"/>
      <c r="BM116" s="210"/>
      <c r="BN116" s="210"/>
      <c r="BO116" s="210"/>
      <c r="BP116" s="210"/>
      <c r="BQ116" s="210"/>
      <c r="BR116" s="210"/>
      <c r="BS116" s="210"/>
    </row>
    <row r="117" spans="1:71" ht="15.75" customHeight="1">
      <c r="A117" s="219"/>
      <c r="B117" s="219"/>
      <c r="C117" s="222"/>
      <c r="D117" s="222"/>
      <c r="E117" s="219"/>
      <c r="F117" s="219"/>
      <c r="G117" s="219"/>
      <c r="H117" s="219"/>
      <c r="I117" s="219"/>
      <c r="J117" s="219"/>
      <c r="K117" s="219"/>
      <c r="L117" s="219"/>
      <c r="M117" s="219"/>
      <c r="N117" s="219"/>
      <c r="O117" s="219"/>
      <c r="P117" s="219"/>
      <c r="Q117" s="219"/>
      <c r="R117" s="219"/>
      <c r="S117" s="219"/>
      <c r="T117" s="219"/>
      <c r="U117" s="219"/>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Q117" s="219"/>
      <c r="AR117" s="219"/>
      <c r="AS117" s="219"/>
      <c r="AT117" s="219"/>
      <c r="AU117" s="219"/>
      <c r="AV117" s="219"/>
      <c r="AW117" s="219"/>
      <c r="AX117" s="219"/>
      <c r="AY117" s="219"/>
      <c r="AZ117" s="219"/>
      <c r="BA117" s="219"/>
      <c r="BB117" s="219"/>
      <c r="BC117" s="219"/>
      <c r="BD117" s="219"/>
      <c r="BE117" s="219"/>
      <c r="BF117" s="219"/>
      <c r="BG117" s="219"/>
      <c r="BH117" s="219"/>
      <c r="BI117" s="210"/>
      <c r="BJ117" s="210"/>
      <c r="BK117" s="210"/>
      <c r="BL117" s="210"/>
      <c r="BM117" s="210"/>
      <c r="BN117" s="210"/>
      <c r="BO117" s="210"/>
      <c r="BP117" s="210"/>
      <c r="BQ117" s="210"/>
      <c r="BR117" s="210"/>
      <c r="BS117" s="210"/>
    </row>
    <row r="118" spans="1:71" ht="15.75" customHeight="1">
      <c r="A118" s="219"/>
      <c r="B118" s="219"/>
      <c r="C118" s="222"/>
      <c r="D118" s="222"/>
      <c r="E118" s="219"/>
      <c r="F118" s="219"/>
      <c r="G118" s="219"/>
      <c r="H118" s="219"/>
      <c r="I118" s="219"/>
      <c r="J118" s="219"/>
      <c r="K118" s="219"/>
      <c r="L118" s="219"/>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Q118" s="219"/>
      <c r="AR118" s="219"/>
      <c r="AS118" s="219"/>
      <c r="AT118" s="219"/>
      <c r="AU118" s="219"/>
      <c r="AV118" s="219"/>
      <c r="AW118" s="219"/>
      <c r="AX118" s="219"/>
      <c r="AY118" s="219"/>
      <c r="AZ118" s="219"/>
      <c r="BA118" s="219"/>
      <c r="BB118" s="219"/>
      <c r="BC118" s="219"/>
      <c r="BD118" s="219"/>
      <c r="BE118" s="219"/>
      <c r="BF118" s="219"/>
      <c r="BG118" s="219"/>
      <c r="BH118" s="219"/>
      <c r="BI118" s="210"/>
      <c r="BJ118" s="210"/>
      <c r="BK118" s="210"/>
      <c r="BL118" s="210"/>
      <c r="BM118" s="210"/>
      <c r="BN118" s="210"/>
      <c r="BO118" s="210"/>
      <c r="BP118" s="210"/>
      <c r="BQ118" s="210"/>
      <c r="BR118" s="210"/>
      <c r="BS118" s="210"/>
    </row>
    <row r="119" spans="1:71" ht="15.75" customHeight="1">
      <c r="A119" s="219"/>
      <c r="B119" s="219"/>
      <c r="C119" s="222"/>
      <c r="D119" s="222"/>
      <c r="E119" s="219"/>
      <c r="F119" s="219"/>
      <c r="G119" s="219"/>
      <c r="H119" s="219"/>
      <c r="I119" s="219"/>
      <c r="J119" s="219"/>
      <c r="K119" s="219"/>
      <c r="L119" s="219"/>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Q119" s="219"/>
      <c r="AR119" s="219"/>
      <c r="AS119" s="219"/>
      <c r="AT119" s="219"/>
      <c r="AU119" s="219"/>
      <c r="AV119" s="219"/>
      <c r="AW119" s="219"/>
      <c r="AX119" s="219"/>
      <c r="AY119" s="219"/>
      <c r="AZ119" s="219"/>
      <c r="BA119" s="219"/>
      <c r="BB119" s="219"/>
      <c r="BC119" s="219"/>
      <c r="BD119" s="219"/>
      <c r="BE119" s="219"/>
      <c r="BF119" s="219"/>
      <c r="BG119" s="219"/>
      <c r="BH119" s="219"/>
      <c r="BI119" s="210"/>
      <c r="BJ119" s="210"/>
      <c r="BK119" s="210"/>
      <c r="BL119" s="210"/>
      <c r="BM119" s="210"/>
      <c r="BN119" s="210"/>
      <c r="BO119" s="210"/>
      <c r="BP119" s="210"/>
      <c r="BQ119" s="210"/>
      <c r="BR119" s="210"/>
      <c r="BS119" s="210"/>
    </row>
    <row r="120" spans="1:71" ht="15.75" customHeight="1">
      <c r="A120" s="219"/>
      <c r="B120" s="219"/>
      <c r="C120" s="222"/>
      <c r="D120" s="222"/>
      <c r="E120" s="219"/>
      <c r="F120" s="219"/>
      <c r="G120" s="219"/>
      <c r="H120" s="219"/>
      <c r="I120" s="219"/>
      <c r="J120" s="219"/>
      <c r="K120" s="219"/>
      <c r="L120" s="219"/>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Q120" s="219"/>
      <c r="AR120" s="219"/>
      <c r="AS120" s="219"/>
      <c r="AT120" s="219"/>
      <c r="AU120" s="219"/>
      <c r="AV120" s="219"/>
      <c r="AW120" s="219"/>
      <c r="AX120" s="219"/>
      <c r="AY120" s="219"/>
      <c r="AZ120" s="219"/>
      <c r="BA120" s="219"/>
      <c r="BB120" s="219"/>
      <c r="BC120" s="219"/>
      <c r="BD120" s="219"/>
      <c r="BE120" s="219"/>
      <c r="BF120" s="219"/>
      <c r="BG120" s="219"/>
      <c r="BH120" s="219"/>
      <c r="BI120" s="210"/>
      <c r="BJ120" s="210"/>
      <c r="BK120" s="210"/>
      <c r="BL120" s="210"/>
      <c r="BM120" s="210"/>
      <c r="BN120" s="210"/>
      <c r="BO120" s="210"/>
      <c r="BP120" s="210"/>
      <c r="BQ120" s="210"/>
      <c r="BR120" s="210"/>
      <c r="BS120" s="210"/>
    </row>
    <row r="121" spans="1:71" ht="15.75" customHeight="1">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c r="BI121" s="210"/>
      <c r="BJ121" s="210"/>
      <c r="BK121" s="210"/>
      <c r="BL121" s="210"/>
      <c r="BM121" s="210"/>
      <c r="BN121" s="210"/>
      <c r="BO121" s="210"/>
      <c r="BP121" s="210"/>
      <c r="BQ121" s="210"/>
      <c r="BR121" s="210"/>
      <c r="BS121" s="210"/>
    </row>
    <row r="122" spans="1:71" ht="15.75" customHeight="1">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0"/>
      <c r="AC122" s="210"/>
      <c r="AD122" s="210"/>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c r="BI122" s="210"/>
      <c r="BJ122" s="210"/>
      <c r="BK122" s="210"/>
      <c r="BL122" s="210"/>
      <c r="BM122" s="210"/>
      <c r="BN122" s="210"/>
      <c r="BO122" s="210"/>
      <c r="BP122" s="210"/>
      <c r="BQ122" s="210"/>
      <c r="BR122" s="210"/>
      <c r="BS122" s="210"/>
    </row>
    <row r="123" spans="1:71" ht="15.75" customHeight="1">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0"/>
      <c r="AC123" s="210"/>
      <c r="AD123" s="210"/>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c r="BI123" s="210"/>
      <c r="BJ123" s="210"/>
      <c r="BK123" s="210"/>
      <c r="BL123" s="210"/>
      <c r="BM123" s="210"/>
      <c r="BN123" s="210"/>
      <c r="BO123" s="210"/>
      <c r="BP123" s="210"/>
      <c r="BQ123" s="210"/>
      <c r="BR123" s="210"/>
      <c r="BS123" s="210"/>
    </row>
    <row r="124" spans="1:71" ht="15.75" customHeight="1">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c r="AA124" s="210"/>
      <c r="AB124" s="210"/>
      <c r="AC124" s="210"/>
      <c r="AD124" s="210"/>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c r="BI124" s="210"/>
      <c r="BJ124" s="210"/>
      <c r="BK124" s="210"/>
      <c r="BL124" s="210"/>
      <c r="BM124" s="210"/>
      <c r="BN124" s="210"/>
      <c r="BO124" s="210"/>
      <c r="BP124" s="210"/>
      <c r="BQ124" s="210"/>
      <c r="BR124" s="210"/>
      <c r="BS124" s="210"/>
    </row>
    <row r="125" spans="1:71" ht="15.75" customHeight="1">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0"/>
      <c r="AC125" s="210"/>
      <c r="AD125" s="210"/>
      <c r="AE125" s="210"/>
      <c r="AF125" s="210"/>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c r="BI125" s="210"/>
      <c r="BJ125" s="210"/>
      <c r="BK125" s="210"/>
      <c r="BL125" s="210"/>
      <c r="BM125" s="210"/>
      <c r="BN125" s="210"/>
      <c r="BO125" s="210"/>
      <c r="BP125" s="210"/>
      <c r="BQ125" s="210"/>
      <c r="BR125" s="210"/>
      <c r="BS125" s="210"/>
    </row>
    <row r="126" spans="1:71" ht="15.75" customHeight="1">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c r="AA126" s="210"/>
      <c r="AB126" s="210"/>
      <c r="AC126" s="210"/>
      <c r="AD126" s="210"/>
      <c r="AE126" s="210"/>
      <c r="AF126" s="210"/>
      <c r="AG126" s="210"/>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c r="BI126" s="210"/>
      <c r="BJ126" s="210"/>
      <c r="BK126" s="210"/>
      <c r="BL126" s="210"/>
      <c r="BM126" s="210"/>
      <c r="BN126" s="210"/>
      <c r="BO126" s="210"/>
      <c r="BP126" s="210"/>
      <c r="BQ126" s="210"/>
      <c r="BR126" s="210"/>
      <c r="BS126" s="210"/>
    </row>
    <row r="127" spans="1:71" ht="15.75" customHeight="1">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c r="AB127" s="210"/>
      <c r="AC127" s="210"/>
      <c r="AD127" s="210"/>
      <c r="AE127" s="210"/>
      <c r="AF127" s="210"/>
      <c r="AG127" s="210"/>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c r="BI127" s="210"/>
      <c r="BJ127" s="210"/>
      <c r="BK127" s="210"/>
      <c r="BL127" s="210"/>
      <c r="BM127" s="210"/>
      <c r="BN127" s="210"/>
      <c r="BO127" s="210"/>
      <c r="BP127" s="210"/>
      <c r="BQ127" s="210"/>
      <c r="BR127" s="210"/>
      <c r="BS127" s="210"/>
    </row>
    <row r="128" spans="1:71" ht="15.75" customHeight="1">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c r="AB128" s="210"/>
      <c r="AC128" s="210"/>
      <c r="AD128" s="210"/>
      <c r="AE128" s="210"/>
      <c r="AF128" s="210"/>
      <c r="AG128" s="210"/>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c r="BI128" s="210"/>
      <c r="BJ128" s="210"/>
      <c r="BK128" s="210"/>
      <c r="BL128" s="210"/>
      <c r="BM128" s="210"/>
      <c r="BN128" s="210"/>
      <c r="BO128" s="210"/>
      <c r="BP128" s="210"/>
      <c r="BQ128" s="210"/>
      <c r="BR128" s="210"/>
      <c r="BS128" s="210"/>
    </row>
    <row r="129" spans="1:71" ht="15.75" customHeight="1">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0"/>
      <c r="AC129" s="210"/>
      <c r="AD129" s="210"/>
      <c r="AE129" s="210"/>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c r="BI129" s="210"/>
      <c r="BJ129" s="210"/>
      <c r="BK129" s="210"/>
      <c r="BL129" s="210"/>
      <c r="BM129" s="210"/>
      <c r="BN129" s="210"/>
      <c r="BO129" s="210"/>
      <c r="BP129" s="210"/>
      <c r="BQ129" s="210"/>
      <c r="BR129" s="210"/>
      <c r="BS129" s="210"/>
    </row>
    <row r="130" spans="1:71" ht="15.75" customHeight="1">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c r="AA130" s="210"/>
      <c r="AB130" s="210"/>
      <c r="AC130" s="210"/>
      <c r="AD130" s="210"/>
      <c r="AE130" s="210"/>
      <c r="AF130" s="210"/>
      <c r="AG130" s="210"/>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c r="BI130" s="210"/>
      <c r="BJ130" s="210"/>
      <c r="BK130" s="210"/>
      <c r="BL130" s="210"/>
      <c r="BM130" s="210"/>
      <c r="BN130" s="210"/>
      <c r="BO130" s="210"/>
      <c r="BP130" s="210"/>
      <c r="BQ130" s="210"/>
      <c r="BR130" s="210"/>
      <c r="BS130" s="210"/>
    </row>
    <row r="131" spans="1:71" ht="15.75" customHeight="1">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c r="AB131" s="210"/>
      <c r="AC131" s="210"/>
      <c r="AD131" s="210"/>
      <c r="AE131" s="210"/>
      <c r="AF131" s="210"/>
      <c r="AG131" s="210"/>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c r="BI131" s="210"/>
      <c r="BJ131" s="210"/>
      <c r="BK131" s="210"/>
      <c r="BL131" s="210"/>
      <c r="BM131" s="210"/>
      <c r="BN131" s="210"/>
      <c r="BO131" s="210"/>
      <c r="BP131" s="210"/>
      <c r="BQ131" s="210"/>
      <c r="BR131" s="210"/>
      <c r="BS131" s="210"/>
    </row>
    <row r="132" spans="1:71" ht="15.75" customHeight="1">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c r="AB132" s="210"/>
      <c r="AC132" s="210"/>
      <c r="AD132" s="210"/>
      <c r="AE132" s="210"/>
      <c r="AF132" s="210"/>
      <c r="AG132" s="210"/>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c r="BI132" s="210"/>
      <c r="BJ132" s="210"/>
      <c r="BK132" s="210"/>
      <c r="BL132" s="210"/>
      <c r="BM132" s="210"/>
      <c r="BN132" s="210"/>
      <c r="BO132" s="210"/>
      <c r="BP132" s="210"/>
      <c r="BQ132" s="210"/>
      <c r="BR132" s="210"/>
      <c r="BS132" s="210"/>
    </row>
    <row r="133" spans="1:71" ht="15.75" customHeight="1">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c r="AB133" s="210"/>
      <c r="AC133" s="210"/>
      <c r="AD133" s="210"/>
      <c r="AE133" s="210"/>
      <c r="AF133" s="210"/>
      <c r="AG133" s="210"/>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c r="BI133" s="210"/>
      <c r="BJ133" s="210"/>
      <c r="BK133" s="210"/>
      <c r="BL133" s="210"/>
      <c r="BM133" s="210"/>
      <c r="BN133" s="210"/>
      <c r="BO133" s="210"/>
      <c r="BP133" s="210"/>
      <c r="BQ133" s="210"/>
      <c r="BR133" s="210"/>
      <c r="BS133" s="210"/>
    </row>
    <row r="134" spans="1:71" ht="15.75" customHeight="1">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0"/>
      <c r="AC134" s="210"/>
      <c r="AD134" s="210"/>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c r="BI134" s="210"/>
      <c r="BJ134" s="210"/>
      <c r="BK134" s="210"/>
      <c r="BL134" s="210"/>
      <c r="BM134" s="210"/>
      <c r="BN134" s="210"/>
      <c r="BO134" s="210"/>
      <c r="BP134" s="210"/>
      <c r="BQ134" s="210"/>
      <c r="BR134" s="210"/>
      <c r="BS134" s="210"/>
    </row>
    <row r="135" spans="1:71" ht="15.75" customHeight="1">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0"/>
      <c r="AC135" s="210"/>
      <c r="AD135" s="210"/>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c r="BI135" s="210"/>
      <c r="BJ135" s="210"/>
      <c r="BK135" s="210"/>
      <c r="BL135" s="210"/>
      <c r="BM135" s="210"/>
      <c r="BN135" s="210"/>
      <c r="BO135" s="210"/>
      <c r="BP135" s="210"/>
      <c r="BQ135" s="210"/>
      <c r="BR135" s="210"/>
      <c r="BS135" s="210"/>
    </row>
    <row r="136" spans="1:71" ht="15.75" customHeight="1">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c r="AC136" s="210"/>
      <c r="AD136" s="210"/>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c r="BI136" s="210"/>
      <c r="BJ136" s="210"/>
      <c r="BK136" s="210"/>
      <c r="BL136" s="210"/>
      <c r="BM136" s="210"/>
      <c r="BN136" s="210"/>
      <c r="BO136" s="210"/>
      <c r="BP136" s="210"/>
      <c r="BQ136" s="210"/>
      <c r="BR136" s="210"/>
      <c r="BS136" s="210"/>
    </row>
    <row r="137" spans="1:71" ht="15.75" customHeight="1">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c r="AC137" s="210"/>
      <c r="AD137" s="210"/>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c r="BI137" s="210"/>
      <c r="BJ137" s="210"/>
      <c r="BK137" s="210"/>
      <c r="BL137" s="210"/>
      <c r="BM137" s="210"/>
      <c r="BN137" s="210"/>
      <c r="BO137" s="210"/>
      <c r="BP137" s="210"/>
      <c r="BQ137" s="210"/>
      <c r="BR137" s="210"/>
      <c r="BS137" s="210"/>
    </row>
    <row r="138" spans="1:71" ht="15.75" customHeight="1">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c r="BI138" s="210"/>
      <c r="BJ138" s="210"/>
      <c r="BK138" s="210"/>
      <c r="BL138" s="210"/>
      <c r="BM138" s="210"/>
      <c r="BN138" s="210"/>
      <c r="BO138" s="210"/>
      <c r="BP138" s="210"/>
      <c r="BQ138" s="210"/>
      <c r="BR138" s="210"/>
      <c r="BS138" s="210"/>
    </row>
    <row r="139" spans="1:71" ht="15.75" customHeight="1">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0"/>
      <c r="AC139" s="210"/>
      <c r="AD139" s="210"/>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c r="BI139" s="210"/>
      <c r="BJ139" s="210"/>
      <c r="BK139" s="210"/>
      <c r="BL139" s="210"/>
      <c r="BM139" s="210"/>
      <c r="BN139" s="210"/>
      <c r="BO139" s="210"/>
      <c r="BP139" s="210"/>
      <c r="BQ139" s="210"/>
      <c r="BR139" s="210"/>
      <c r="BS139" s="210"/>
    </row>
    <row r="140" spans="1:71" ht="15.75" customHeight="1">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0"/>
      <c r="AC140" s="210"/>
      <c r="AD140" s="210"/>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c r="BI140" s="210"/>
      <c r="BJ140" s="210"/>
      <c r="BK140" s="210"/>
      <c r="BL140" s="210"/>
      <c r="BM140" s="210"/>
      <c r="BN140" s="210"/>
      <c r="BO140" s="210"/>
      <c r="BP140" s="210"/>
      <c r="BQ140" s="210"/>
      <c r="BR140" s="210"/>
      <c r="BS140" s="210"/>
    </row>
    <row r="141" spans="1:71" ht="15.75" customHeight="1">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c r="AC141" s="210"/>
      <c r="AD141" s="210"/>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c r="BI141" s="210"/>
      <c r="BJ141" s="210"/>
      <c r="BK141" s="210"/>
      <c r="BL141" s="210"/>
      <c r="BM141" s="210"/>
      <c r="BN141" s="210"/>
      <c r="BO141" s="210"/>
      <c r="BP141" s="210"/>
      <c r="BQ141" s="210"/>
      <c r="BR141" s="210"/>
      <c r="BS141" s="210"/>
    </row>
    <row r="142" spans="1:71" ht="15.75" customHeight="1">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0"/>
      <c r="AC142" s="210"/>
      <c r="AD142" s="210"/>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c r="BI142" s="210"/>
      <c r="BJ142" s="210"/>
      <c r="BK142" s="210"/>
      <c r="BL142" s="210"/>
      <c r="BM142" s="210"/>
      <c r="BN142" s="210"/>
      <c r="BO142" s="210"/>
      <c r="BP142" s="210"/>
      <c r="BQ142" s="210"/>
      <c r="BR142" s="210"/>
      <c r="BS142" s="210"/>
    </row>
    <row r="143" spans="1:71" ht="15.75" customHeight="1">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0"/>
      <c r="AC143" s="210"/>
      <c r="AD143" s="210"/>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c r="BI143" s="210"/>
      <c r="BJ143" s="210"/>
      <c r="BK143" s="210"/>
      <c r="BL143" s="210"/>
      <c r="BM143" s="210"/>
      <c r="BN143" s="210"/>
      <c r="BO143" s="210"/>
      <c r="BP143" s="210"/>
      <c r="BQ143" s="210"/>
      <c r="BR143" s="210"/>
      <c r="BS143" s="210"/>
    </row>
    <row r="144" spans="1:71" ht="15.75" customHeight="1">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0"/>
      <c r="AC144" s="210"/>
      <c r="AD144" s="210"/>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c r="BI144" s="210"/>
      <c r="BJ144" s="210"/>
      <c r="BK144" s="210"/>
      <c r="BL144" s="210"/>
      <c r="BM144" s="210"/>
      <c r="BN144" s="210"/>
      <c r="BO144" s="210"/>
      <c r="BP144" s="210"/>
      <c r="BQ144" s="210"/>
      <c r="BR144" s="210"/>
      <c r="BS144" s="210"/>
    </row>
    <row r="145" spans="1:71" ht="15.75" customHeight="1">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0"/>
      <c r="AC145" s="210"/>
      <c r="AD145" s="210"/>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c r="BI145" s="210"/>
      <c r="BJ145" s="210"/>
      <c r="BK145" s="210"/>
      <c r="BL145" s="210"/>
      <c r="BM145" s="210"/>
      <c r="BN145" s="210"/>
      <c r="BO145" s="210"/>
      <c r="BP145" s="210"/>
      <c r="BQ145" s="210"/>
      <c r="BR145" s="210"/>
      <c r="BS145" s="210"/>
    </row>
    <row r="146" spans="1:71" ht="15.75" customHeight="1">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0"/>
      <c r="AC146" s="210"/>
      <c r="AD146" s="210"/>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c r="BI146" s="210"/>
      <c r="BJ146" s="210"/>
      <c r="BK146" s="210"/>
      <c r="BL146" s="210"/>
      <c r="BM146" s="210"/>
      <c r="BN146" s="210"/>
      <c r="BO146" s="210"/>
      <c r="BP146" s="210"/>
      <c r="BQ146" s="210"/>
      <c r="BR146" s="210"/>
      <c r="BS146" s="210"/>
    </row>
    <row r="147" spans="1:71" ht="15.75" customHeight="1">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0"/>
      <c r="AC147" s="210"/>
      <c r="AD147" s="210"/>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c r="BI147" s="210"/>
      <c r="BJ147" s="210"/>
      <c r="BK147" s="210"/>
      <c r="BL147" s="210"/>
      <c r="BM147" s="210"/>
      <c r="BN147" s="210"/>
      <c r="BO147" s="210"/>
      <c r="BP147" s="210"/>
      <c r="BQ147" s="210"/>
      <c r="BR147" s="210"/>
      <c r="BS147" s="210"/>
    </row>
    <row r="148" spans="1:71" ht="15.75" customHeight="1">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0"/>
      <c r="AC148" s="210"/>
      <c r="AD148" s="210"/>
      <c r="AE148" s="210"/>
      <c r="AF148" s="210"/>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c r="BI148" s="210"/>
      <c r="BJ148" s="210"/>
      <c r="BK148" s="210"/>
      <c r="BL148" s="210"/>
      <c r="BM148" s="210"/>
      <c r="BN148" s="210"/>
      <c r="BO148" s="210"/>
      <c r="BP148" s="210"/>
      <c r="BQ148" s="210"/>
      <c r="BR148" s="210"/>
      <c r="BS148" s="210"/>
    </row>
    <row r="149" spans="1:71" ht="15.75" customHeight="1">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0"/>
      <c r="AC149" s="210"/>
      <c r="AD149" s="210"/>
      <c r="AE149" s="210"/>
      <c r="AF149" s="210"/>
      <c r="AG149" s="210"/>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c r="BI149" s="210"/>
      <c r="BJ149" s="210"/>
      <c r="BK149" s="210"/>
      <c r="BL149" s="210"/>
      <c r="BM149" s="210"/>
      <c r="BN149" s="210"/>
      <c r="BO149" s="210"/>
      <c r="BP149" s="210"/>
      <c r="BQ149" s="210"/>
      <c r="BR149" s="210"/>
      <c r="BS149" s="210"/>
    </row>
    <row r="150" spans="1:71" ht="15.75" customHeight="1">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c r="AA150" s="210"/>
      <c r="AB150" s="210"/>
      <c r="AC150" s="210"/>
      <c r="AD150" s="210"/>
      <c r="AE150" s="210"/>
      <c r="AF150" s="210"/>
      <c r="AG150" s="210"/>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c r="BI150" s="210"/>
      <c r="BJ150" s="210"/>
      <c r="BK150" s="210"/>
      <c r="BL150" s="210"/>
      <c r="BM150" s="210"/>
      <c r="BN150" s="210"/>
      <c r="BO150" s="210"/>
      <c r="BP150" s="210"/>
      <c r="BQ150" s="210"/>
      <c r="BR150" s="210"/>
      <c r="BS150" s="210"/>
    </row>
    <row r="151" spans="1:71" ht="15.75" customHeight="1">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c r="AA151" s="210"/>
      <c r="AB151" s="210"/>
      <c r="AC151" s="210"/>
      <c r="AD151" s="210"/>
      <c r="AE151" s="210"/>
      <c r="AF151" s="210"/>
      <c r="AG151" s="210"/>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c r="BI151" s="210"/>
      <c r="BJ151" s="210"/>
      <c r="BK151" s="210"/>
      <c r="BL151" s="210"/>
      <c r="BM151" s="210"/>
      <c r="BN151" s="210"/>
      <c r="BO151" s="210"/>
      <c r="BP151" s="210"/>
      <c r="BQ151" s="210"/>
      <c r="BR151" s="210"/>
      <c r="BS151" s="210"/>
    </row>
    <row r="152" spans="1:71" ht="15.75" customHeight="1">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c r="AA152" s="210"/>
      <c r="AB152" s="210"/>
      <c r="AC152" s="210"/>
      <c r="AD152" s="210"/>
      <c r="AE152" s="210"/>
      <c r="AF152" s="210"/>
      <c r="AG152" s="210"/>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c r="BI152" s="210"/>
      <c r="BJ152" s="210"/>
      <c r="BK152" s="210"/>
      <c r="BL152" s="210"/>
      <c r="BM152" s="210"/>
      <c r="BN152" s="210"/>
      <c r="BO152" s="210"/>
      <c r="BP152" s="210"/>
      <c r="BQ152" s="210"/>
      <c r="BR152" s="210"/>
      <c r="BS152" s="210"/>
    </row>
    <row r="153" spans="1:71" ht="15.75" customHeight="1">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c r="AA153" s="210"/>
      <c r="AB153" s="210"/>
      <c r="AC153" s="210"/>
      <c r="AD153" s="210"/>
      <c r="AE153" s="210"/>
      <c r="AF153" s="210"/>
      <c r="AG153" s="210"/>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c r="BI153" s="210"/>
      <c r="BJ153" s="210"/>
      <c r="BK153" s="210"/>
      <c r="BL153" s="210"/>
      <c r="BM153" s="210"/>
      <c r="BN153" s="210"/>
      <c r="BO153" s="210"/>
      <c r="BP153" s="210"/>
      <c r="BQ153" s="210"/>
      <c r="BR153" s="210"/>
      <c r="BS153" s="210"/>
    </row>
    <row r="154" spans="1:71" ht="15.75" customHeight="1">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c r="AA154" s="210"/>
      <c r="AB154" s="210"/>
      <c r="AC154" s="210"/>
      <c r="AD154" s="210"/>
      <c r="AE154" s="210"/>
      <c r="AF154" s="210"/>
      <c r="AG154" s="210"/>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c r="BI154" s="210"/>
      <c r="BJ154" s="210"/>
      <c r="BK154" s="210"/>
      <c r="BL154" s="210"/>
      <c r="BM154" s="210"/>
      <c r="BN154" s="210"/>
      <c r="BO154" s="210"/>
      <c r="BP154" s="210"/>
      <c r="BQ154" s="210"/>
      <c r="BR154" s="210"/>
      <c r="BS154" s="210"/>
    </row>
    <row r="155" spans="1:71" ht="15.75" customHeight="1">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c r="AB155" s="210"/>
      <c r="AC155" s="210"/>
      <c r="AD155" s="210"/>
      <c r="AE155" s="210"/>
      <c r="AF155" s="210"/>
      <c r="AG155" s="210"/>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c r="BI155" s="210"/>
      <c r="BJ155" s="210"/>
      <c r="BK155" s="210"/>
      <c r="BL155" s="210"/>
      <c r="BM155" s="210"/>
      <c r="BN155" s="210"/>
      <c r="BO155" s="210"/>
      <c r="BP155" s="210"/>
      <c r="BQ155" s="210"/>
      <c r="BR155" s="210"/>
      <c r="BS155" s="210"/>
    </row>
    <row r="156" spans="1:71" ht="15.75" customHeight="1">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0"/>
      <c r="AC156" s="210"/>
      <c r="AD156" s="210"/>
      <c r="AE156" s="210"/>
      <c r="AF156" s="210"/>
      <c r="AG156" s="210"/>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c r="BI156" s="210"/>
      <c r="BJ156" s="210"/>
      <c r="BK156" s="210"/>
      <c r="BL156" s="210"/>
      <c r="BM156" s="210"/>
      <c r="BN156" s="210"/>
      <c r="BO156" s="210"/>
      <c r="BP156" s="210"/>
      <c r="BQ156" s="210"/>
      <c r="BR156" s="210"/>
      <c r="BS156" s="210"/>
    </row>
    <row r="157" spans="1:71" ht="15.75" customHeight="1">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0"/>
      <c r="AC157" s="210"/>
      <c r="AD157" s="210"/>
      <c r="AE157" s="210"/>
      <c r="AF157" s="210"/>
      <c r="AG157" s="210"/>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c r="BI157" s="210"/>
      <c r="BJ157" s="210"/>
      <c r="BK157" s="210"/>
      <c r="BL157" s="210"/>
      <c r="BM157" s="210"/>
      <c r="BN157" s="210"/>
      <c r="BO157" s="210"/>
      <c r="BP157" s="210"/>
      <c r="BQ157" s="210"/>
      <c r="BR157" s="210"/>
      <c r="BS157" s="210"/>
    </row>
    <row r="158" spans="1:71" ht="15.75" customHeight="1">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0"/>
      <c r="AC158" s="210"/>
      <c r="AD158" s="210"/>
      <c r="AE158" s="210"/>
      <c r="AF158" s="210"/>
      <c r="AG158" s="210"/>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c r="BI158" s="210"/>
      <c r="BJ158" s="210"/>
      <c r="BK158" s="210"/>
      <c r="BL158" s="210"/>
      <c r="BM158" s="210"/>
      <c r="BN158" s="210"/>
      <c r="BO158" s="210"/>
      <c r="BP158" s="210"/>
      <c r="BQ158" s="210"/>
      <c r="BR158" s="210"/>
      <c r="BS158" s="210"/>
    </row>
    <row r="159" spans="1:71" ht="15.75" customHeight="1">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0"/>
      <c r="AC159" s="210"/>
      <c r="AD159" s="210"/>
      <c r="AE159" s="210"/>
      <c r="AF159" s="210"/>
      <c r="AG159" s="210"/>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c r="BI159" s="210"/>
      <c r="BJ159" s="210"/>
      <c r="BK159" s="210"/>
      <c r="BL159" s="210"/>
      <c r="BM159" s="210"/>
      <c r="BN159" s="210"/>
      <c r="BO159" s="210"/>
      <c r="BP159" s="210"/>
      <c r="BQ159" s="210"/>
      <c r="BR159" s="210"/>
      <c r="BS159" s="210"/>
    </row>
    <row r="160" spans="1:71" ht="15.75" customHeight="1">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0"/>
      <c r="AC160" s="210"/>
      <c r="AD160" s="210"/>
      <c r="AE160" s="210"/>
      <c r="AF160" s="210"/>
      <c r="AG160" s="210"/>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c r="BI160" s="210"/>
      <c r="BJ160" s="210"/>
      <c r="BK160" s="210"/>
      <c r="BL160" s="210"/>
      <c r="BM160" s="210"/>
      <c r="BN160" s="210"/>
      <c r="BO160" s="210"/>
      <c r="BP160" s="210"/>
      <c r="BQ160" s="210"/>
      <c r="BR160" s="210"/>
      <c r="BS160" s="210"/>
    </row>
    <row r="161" spans="1:71" ht="15.75" customHeight="1">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c r="AC161" s="210"/>
      <c r="AD161" s="210"/>
      <c r="AE161" s="210"/>
      <c r="AF161" s="210"/>
      <c r="AG161" s="210"/>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c r="BI161" s="210"/>
      <c r="BJ161" s="210"/>
      <c r="BK161" s="210"/>
      <c r="BL161" s="210"/>
      <c r="BM161" s="210"/>
      <c r="BN161" s="210"/>
      <c r="BO161" s="210"/>
      <c r="BP161" s="210"/>
      <c r="BQ161" s="210"/>
      <c r="BR161" s="210"/>
      <c r="BS161" s="210"/>
    </row>
    <row r="162" spans="1:71" ht="15.75" customHeight="1">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c r="AA162" s="210"/>
      <c r="AB162" s="210"/>
      <c r="AC162" s="210"/>
      <c r="AD162" s="210"/>
      <c r="AE162" s="210"/>
      <c r="AF162" s="210"/>
      <c r="AG162" s="210"/>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c r="BI162" s="210"/>
      <c r="BJ162" s="210"/>
      <c r="BK162" s="210"/>
      <c r="BL162" s="210"/>
      <c r="BM162" s="210"/>
      <c r="BN162" s="210"/>
      <c r="BO162" s="210"/>
      <c r="BP162" s="210"/>
      <c r="BQ162" s="210"/>
      <c r="BR162" s="210"/>
      <c r="BS162" s="210"/>
    </row>
    <row r="163" spans="1:71" ht="15.75" customHeight="1">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c r="AA163" s="210"/>
      <c r="AB163" s="210"/>
      <c r="AC163" s="210"/>
      <c r="AD163" s="210"/>
      <c r="AE163" s="210"/>
      <c r="AF163" s="210"/>
      <c r="AG163" s="210"/>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c r="BI163" s="210"/>
      <c r="BJ163" s="210"/>
      <c r="BK163" s="210"/>
      <c r="BL163" s="210"/>
      <c r="BM163" s="210"/>
      <c r="BN163" s="210"/>
      <c r="BO163" s="210"/>
      <c r="BP163" s="210"/>
      <c r="BQ163" s="210"/>
      <c r="BR163" s="210"/>
      <c r="BS163" s="210"/>
    </row>
    <row r="164" spans="1:71" ht="15.75" customHeight="1">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c r="AA164" s="210"/>
      <c r="AB164" s="210"/>
      <c r="AC164" s="210"/>
      <c r="AD164" s="210"/>
      <c r="AE164" s="210"/>
      <c r="AF164" s="210"/>
      <c r="AG164" s="210"/>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c r="BI164" s="210"/>
      <c r="BJ164" s="210"/>
      <c r="BK164" s="210"/>
      <c r="BL164" s="210"/>
      <c r="BM164" s="210"/>
      <c r="BN164" s="210"/>
      <c r="BO164" s="210"/>
      <c r="BP164" s="210"/>
      <c r="BQ164" s="210"/>
      <c r="BR164" s="210"/>
      <c r="BS164" s="210"/>
    </row>
    <row r="165" spans="1:71" ht="15.75" customHeight="1">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c r="AA165" s="210"/>
      <c r="AB165" s="210"/>
      <c r="AC165" s="210"/>
      <c r="AD165" s="210"/>
      <c r="AE165" s="210"/>
      <c r="AF165" s="210"/>
      <c r="AG165" s="210"/>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c r="BI165" s="210"/>
      <c r="BJ165" s="210"/>
      <c r="BK165" s="210"/>
      <c r="BL165" s="210"/>
      <c r="BM165" s="210"/>
      <c r="BN165" s="210"/>
      <c r="BO165" s="210"/>
      <c r="BP165" s="210"/>
      <c r="BQ165" s="210"/>
      <c r="BR165" s="210"/>
      <c r="BS165" s="210"/>
    </row>
    <row r="166" spans="1:71" ht="15.75" customHeight="1">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c r="AA166" s="210"/>
      <c r="AB166" s="210"/>
      <c r="AC166" s="210"/>
      <c r="AD166" s="210"/>
      <c r="AE166" s="210"/>
      <c r="AF166" s="210"/>
      <c r="AG166" s="210"/>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c r="BI166" s="210"/>
      <c r="BJ166" s="210"/>
      <c r="BK166" s="210"/>
      <c r="BL166" s="210"/>
      <c r="BM166" s="210"/>
      <c r="BN166" s="210"/>
      <c r="BO166" s="210"/>
      <c r="BP166" s="210"/>
      <c r="BQ166" s="210"/>
      <c r="BR166" s="210"/>
      <c r="BS166" s="210"/>
    </row>
    <row r="167" spans="1:71" ht="15.75" customHeight="1">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c r="AA167" s="210"/>
      <c r="AB167" s="210"/>
      <c r="AC167" s="210"/>
      <c r="AD167" s="210"/>
      <c r="AE167" s="210"/>
      <c r="AF167" s="210"/>
      <c r="AG167" s="210"/>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c r="BI167" s="210"/>
      <c r="BJ167" s="210"/>
      <c r="BK167" s="210"/>
      <c r="BL167" s="210"/>
      <c r="BM167" s="210"/>
      <c r="BN167" s="210"/>
      <c r="BO167" s="210"/>
      <c r="BP167" s="210"/>
      <c r="BQ167" s="210"/>
      <c r="BR167" s="210"/>
      <c r="BS167" s="210"/>
    </row>
    <row r="168" spans="1:71" ht="15.75" customHeight="1">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c r="AA168" s="210"/>
      <c r="AB168" s="210"/>
      <c r="AC168" s="210"/>
      <c r="AD168" s="210"/>
      <c r="AE168" s="210"/>
      <c r="AF168" s="210"/>
      <c r="AG168" s="210"/>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c r="BI168" s="210"/>
      <c r="BJ168" s="210"/>
      <c r="BK168" s="210"/>
      <c r="BL168" s="210"/>
      <c r="BM168" s="210"/>
      <c r="BN168" s="210"/>
      <c r="BO168" s="210"/>
      <c r="BP168" s="210"/>
      <c r="BQ168" s="210"/>
      <c r="BR168" s="210"/>
      <c r="BS168" s="210"/>
    </row>
    <row r="169" spans="1:71" ht="15.75" customHeight="1">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c r="AA169" s="210"/>
      <c r="AB169" s="210"/>
      <c r="AC169" s="210"/>
      <c r="AD169" s="210"/>
      <c r="AE169" s="210"/>
      <c r="AF169" s="210"/>
      <c r="AG169" s="210"/>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c r="BI169" s="210"/>
      <c r="BJ169" s="210"/>
      <c r="BK169" s="210"/>
      <c r="BL169" s="210"/>
      <c r="BM169" s="210"/>
      <c r="BN169" s="210"/>
      <c r="BO169" s="210"/>
      <c r="BP169" s="210"/>
      <c r="BQ169" s="210"/>
      <c r="BR169" s="210"/>
      <c r="BS169" s="210"/>
    </row>
    <row r="170" spans="1:71" ht="15.75" customHeight="1">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c r="AA170" s="210"/>
      <c r="AB170" s="210"/>
      <c r="AC170" s="210"/>
      <c r="AD170" s="210"/>
      <c r="AE170" s="210"/>
      <c r="AF170" s="210"/>
      <c r="AG170" s="210"/>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c r="BI170" s="210"/>
      <c r="BJ170" s="210"/>
      <c r="BK170" s="210"/>
      <c r="BL170" s="210"/>
      <c r="BM170" s="210"/>
      <c r="BN170" s="210"/>
      <c r="BO170" s="210"/>
      <c r="BP170" s="210"/>
      <c r="BQ170" s="210"/>
      <c r="BR170" s="210"/>
      <c r="BS170" s="210"/>
    </row>
    <row r="171" spans="1:71" ht="15.75" customHeight="1">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c r="AA171" s="210"/>
      <c r="AB171" s="210"/>
      <c r="AC171" s="210"/>
      <c r="AD171" s="210"/>
      <c r="AE171" s="210"/>
      <c r="AF171" s="210"/>
      <c r="AG171" s="210"/>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c r="BI171" s="210"/>
      <c r="BJ171" s="210"/>
      <c r="BK171" s="210"/>
      <c r="BL171" s="210"/>
      <c r="BM171" s="210"/>
      <c r="BN171" s="210"/>
      <c r="BO171" s="210"/>
      <c r="BP171" s="210"/>
      <c r="BQ171" s="210"/>
      <c r="BR171" s="210"/>
      <c r="BS171" s="210"/>
    </row>
    <row r="172" spans="1:71" ht="15.75" customHeight="1">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c r="BI172" s="210"/>
      <c r="BJ172" s="210"/>
      <c r="BK172" s="210"/>
      <c r="BL172" s="210"/>
      <c r="BM172" s="210"/>
      <c r="BN172" s="210"/>
      <c r="BO172" s="210"/>
      <c r="BP172" s="210"/>
      <c r="BQ172" s="210"/>
      <c r="BR172" s="210"/>
      <c r="BS172" s="210"/>
    </row>
    <row r="173" spans="1:71" ht="15.75" customHeight="1">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c r="AA173" s="210"/>
      <c r="AB173" s="210"/>
      <c r="AC173" s="210"/>
      <c r="AD173" s="210"/>
      <c r="AE173" s="210"/>
      <c r="AF173" s="210"/>
      <c r="AG173" s="210"/>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c r="BI173" s="210"/>
      <c r="BJ173" s="210"/>
      <c r="BK173" s="210"/>
      <c r="BL173" s="210"/>
      <c r="BM173" s="210"/>
      <c r="BN173" s="210"/>
      <c r="BO173" s="210"/>
      <c r="BP173" s="210"/>
      <c r="BQ173" s="210"/>
      <c r="BR173" s="210"/>
      <c r="BS173" s="210"/>
    </row>
    <row r="174" spans="1:71" ht="15.75" customHeight="1">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c r="AA174" s="210"/>
      <c r="AB174" s="210"/>
      <c r="AC174" s="210"/>
      <c r="AD174" s="210"/>
      <c r="AE174" s="210"/>
      <c r="AF174" s="210"/>
      <c r="AG174" s="210"/>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c r="BI174" s="210"/>
      <c r="BJ174" s="210"/>
      <c r="BK174" s="210"/>
      <c r="BL174" s="210"/>
      <c r="BM174" s="210"/>
      <c r="BN174" s="210"/>
      <c r="BO174" s="210"/>
      <c r="BP174" s="210"/>
      <c r="BQ174" s="210"/>
      <c r="BR174" s="210"/>
      <c r="BS174" s="210"/>
    </row>
    <row r="175" spans="1:71" ht="15.75" customHeight="1">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c r="AA175" s="210"/>
      <c r="AB175" s="210"/>
      <c r="AC175" s="210"/>
      <c r="AD175" s="210"/>
      <c r="AE175" s="210"/>
      <c r="AF175" s="210"/>
      <c r="AG175" s="210"/>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c r="BI175" s="210"/>
      <c r="BJ175" s="210"/>
      <c r="BK175" s="210"/>
      <c r="BL175" s="210"/>
      <c r="BM175" s="210"/>
      <c r="BN175" s="210"/>
      <c r="BO175" s="210"/>
      <c r="BP175" s="210"/>
      <c r="BQ175" s="210"/>
      <c r="BR175" s="210"/>
      <c r="BS175" s="210"/>
    </row>
    <row r="176" spans="1:71" ht="15.75" customHeight="1">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c r="AA176" s="210"/>
      <c r="AB176" s="210"/>
      <c r="AC176" s="210"/>
      <c r="AD176" s="210"/>
      <c r="AE176" s="210"/>
      <c r="AF176" s="210"/>
      <c r="AG176" s="210"/>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c r="BI176" s="210"/>
      <c r="BJ176" s="210"/>
      <c r="BK176" s="210"/>
      <c r="BL176" s="210"/>
      <c r="BM176" s="210"/>
      <c r="BN176" s="210"/>
      <c r="BO176" s="210"/>
      <c r="BP176" s="210"/>
      <c r="BQ176" s="210"/>
      <c r="BR176" s="210"/>
      <c r="BS176" s="210"/>
    </row>
    <row r="177" spans="1:71" ht="15.75" customHeight="1">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c r="AA177" s="210"/>
      <c r="AB177" s="210"/>
      <c r="AC177" s="210"/>
      <c r="AD177" s="210"/>
      <c r="AE177" s="210"/>
      <c r="AF177" s="210"/>
      <c r="AG177" s="210"/>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c r="BI177" s="210"/>
      <c r="BJ177" s="210"/>
      <c r="BK177" s="210"/>
      <c r="BL177" s="210"/>
      <c r="BM177" s="210"/>
      <c r="BN177" s="210"/>
      <c r="BO177" s="210"/>
      <c r="BP177" s="210"/>
      <c r="BQ177" s="210"/>
      <c r="BR177" s="210"/>
      <c r="BS177" s="210"/>
    </row>
    <row r="178" spans="1:71" ht="15.75" customHeight="1">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c r="AA178" s="210"/>
      <c r="AB178" s="210"/>
      <c r="AC178" s="210"/>
      <c r="AD178" s="210"/>
      <c r="AE178" s="210"/>
      <c r="AF178" s="210"/>
      <c r="AG178" s="210"/>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c r="BI178" s="210"/>
      <c r="BJ178" s="210"/>
      <c r="BK178" s="210"/>
      <c r="BL178" s="210"/>
      <c r="BM178" s="210"/>
      <c r="BN178" s="210"/>
      <c r="BO178" s="210"/>
      <c r="BP178" s="210"/>
      <c r="BQ178" s="210"/>
      <c r="BR178" s="210"/>
      <c r="BS178" s="210"/>
    </row>
    <row r="179" spans="1:71" ht="15.75" customHeight="1">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c r="AA179" s="210"/>
      <c r="AB179" s="210"/>
      <c r="AC179" s="210"/>
      <c r="AD179" s="210"/>
      <c r="AE179" s="210"/>
      <c r="AF179" s="210"/>
      <c r="AG179" s="210"/>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c r="BI179" s="210"/>
      <c r="BJ179" s="210"/>
      <c r="BK179" s="210"/>
      <c r="BL179" s="210"/>
      <c r="BM179" s="210"/>
      <c r="BN179" s="210"/>
      <c r="BO179" s="210"/>
      <c r="BP179" s="210"/>
      <c r="BQ179" s="210"/>
      <c r="BR179" s="210"/>
      <c r="BS179" s="210"/>
    </row>
    <row r="180" spans="1:71" ht="15.75" customHeight="1">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c r="AB180" s="210"/>
      <c r="AC180" s="210"/>
      <c r="AD180" s="210"/>
      <c r="AE180" s="210"/>
      <c r="AF180" s="210"/>
      <c r="AG180" s="210"/>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c r="BI180" s="210"/>
      <c r="BJ180" s="210"/>
      <c r="BK180" s="210"/>
      <c r="BL180" s="210"/>
      <c r="BM180" s="210"/>
      <c r="BN180" s="210"/>
      <c r="BO180" s="210"/>
      <c r="BP180" s="210"/>
      <c r="BQ180" s="210"/>
      <c r="BR180" s="210"/>
      <c r="BS180" s="210"/>
    </row>
    <row r="181" spans="1:71" ht="15.75" customHeight="1">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c r="AA181" s="210"/>
      <c r="AB181" s="210"/>
      <c r="AC181" s="210"/>
      <c r="AD181" s="210"/>
      <c r="AE181" s="210"/>
      <c r="AF181" s="210"/>
      <c r="AG181" s="210"/>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c r="BI181" s="210"/>
      <c r="BJ181" s="210"/>
      <c r="BK181" s="210"/>
      <c r="BL181" s="210"/>
      <c r="BM181" s="210"/>
      <c r="BN181" s="210"/>
      <c r="BO181" s="210"/>
      <c r="BP181" s="210"/>
      <c r="BQ181" s="210"/>
      <c r="BR181" s="210"/>
      <c r="BS181" s="210"/>
    </row>
    <row r="182" spans="1:71" ht="15.75" customHeight="1">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c r="AA182" s="210"/>
      <c r="AB182" s="210"/>
      <c r="AC182" s="210"/>
      <c r="AD182" s="210"/>
      <c r="AE182" s="210"/>
      <c r="AF182" s="210"/>
      <c r="AG182" s="210"/>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c r="BI182" s="210"/>
      <c r="BJ182" s="210"/>
      <c r="BK182" s="210"/>
      <c r="BL182" s="210"/>
      <c r="BM182" s="210"/>
      <c r="BN182" s="210"/>
      <c r="BO182" s="210"/>
      <c r="BP182" s="210"/>
      <c r="BQ182" s="210"/>
      <c r="BR182" s="210"/>
      <c r="BS182" s="210"/>
    </row>
    <row r="183" spans="1:71" ht="15.75" customHeight="1">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c r="AA183" s="210"/>
      <c r="AB183" s="210"/>
      <c r="AC183" s="210"/>
      <c r="AD183" s="210"/>
      <c r="AE183" s="210"/>
      <c r="AF183" s="210"/>
      <c r="AG183" s="210"/>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c r="BI183" s="210"/>
      <c r="BJ183" s="210"/>
      <c r="BK183" s="210"/>
      <c r="BL183" s="210"/>
      <c r="BM183" s="210"/>
      <c r="BN183" s="210"/>
      <c r="BO183" s="210"/>
      <c r="BP183" s="210"/>
      <c r="BQ183" s="210"/>
      <c r="BR183" s="210"/>
      <c r="BS183" s="210"/>
    </row>
    <row r="184" spans="1:71" ht="15.75" customHeight="1">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c r="AA184" s="210"/>
      <c r="AB184" s="210"/>
      <c r="AC184" s="210"/>
      <c r="AD184" s="210"/>
      <c r="AE184" s="210"/>
      <c r="AF184" s="210"/>
      <c r="AG184" s="210"/>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c r="BI184" s="210"/>
      <c r="BJ184" s="210"/>
      <c r="BK184" s="210"/>
      <c r="BL184" s="210"/>
      <c r="BM184" s="210"/>
      <c r="BN184" s="210"/>
      <c r="BO184" s="210"/>
      <c r="BP184" s="210"/>
      <c r="BQ184" s="210"/>
      <c r="BR184" s="210"/>
      <c r="BS184" s="210"/>
    </row>
    <row r="185" spans="1:71" ht="15.75" customHeight="1">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c r="AA185" s="210"/>
      <c r="AB185" s="210"/>
      <c r="AC185" s="210"/>
      <c r="AD185" s="210"/>
      <c r="AE185" s="210"/>
      <c r="AF185" s="210"/>
      <c r="AG185" s="210"/>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c r="BI185" s="210"/>
      <c r="BJ185" s="210"/>
      <c r="BK185" s="210"/>
      <c r="BL185" s="210"/>
      <c r="BM185" s="210"/>
      <c r="BN185" s="210"/>
      <c r="BO185" s="210"/>
      <c r="BP185" s="210"/>
      <c r="BQ185" s="210"/>
      <c r="BR185" s="210"/>
      <c r="BS185" s="210"/>
    </row>
    <row r="186" spans="1:71" ht="15.75" customHeight="1">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c r="AA186" s="210"/>
      <c r="AB186" s="210"/>
      <c r="AC186" s="210"/>
      <c r="AD186" s="210"/>
      <c r="AE186" s="210"/>
      <c r="AF186" s="210"/>
      <c r="AG186" s="210"/>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c r="BI186" s="210"/>
      <c r="BJ186" s="210"/>
      <c r="BK186" s="210"/>
      <c r="BL186" s="210"/>
      <c r="BM186" s="210"/>
      <c r="BN186" s="210"/>
      <c r="BO186" s="210"/>
      <c r="BP186" s="210"/>
      <c r="BQ186" s="210"/>
      <c r="BR186" s="210"/>
      <c r="BS186" s="210"/>
    </row>
    <row r="187" spans="1:71" ht="15.75" customHeight="1">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c r="AA187" s="210"/>
      <c r="AB187" s="210"/>
      <c r="AC187" s="210"/>
      <c r="AD187" s="210"/>
      <c r="AE187" s="210"/>
      <c r="AF187" s="210"/>
      <c r="AG187" s="210"/>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c r="BI187" s="210"/>
      <c r="BJ187" s="210"/>
      <c r="BK187" s="210"/>
      <c r="BL187" s="210"/>
      <c r="BM187" s="210"/>
      <c r="BN187" s="210"/>
      <c r="BO187" s="210"/>
      <c r="BP187" s="210"/>
      <c r="BQ187" s="210"/>
      <c r="BR187" s="210"/>
      <c r="BS187" s="210"/>
    </row>
    <row r="188" spans="1:71" ht="15.75" customHeight="1">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c r="AB188" s="210"/>
      <c r="AC188" s="210"/>
      <c r="AD188" s="210"/>
      <c r="AE188" s="210"/>
      <c r="AF188" s="210"/>
      <c r="AG188" s="210"/>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c r="BI188" s="210"/>
      <c r="BJ188" s="210"/>
      <c r="BK188" s="210"/>
      <c r="BL188" s="210"/>
      <c r="BM188" s="210"/>
      <c r="BN188" s="210"/>
      <c r="BO188" s="210"/>
      <c r="BP188" s="210"/>
      <c r="BQ188" s="210"/>
      <c r="BR188" s="210"/>
      <c r="BS188" s="210"/>
    </row>
    <row r="189" spans="1:71" ht="15.75" customHeight="1">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c r="AA189" s="210"/>
      <c r="AB189" s="210"/>
      <c r="AC189" s="210"/>
      <c r="AD189" s="210"/>
      <c r="AE189" s="210"/>
      <c r="AF189" s="210"/>
      <c r="AG189" s="210"/>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c r="BI189" s="210"/>
      <c r="BJ189" s="210"/>
      <c r="BK189" s="210"/>
      <c r="BL189" s="210"/>
      <c r="BM189" s="210"/>
      <c r="BN189" s="210"/>
      <c r="BO189" s="210"/>
      <c r="BP189" s="210"/>
      <c r="BQ189" s="210"/>
      <c r="BR189" s="210"/>
      <c r="BS189" s="210"/>
    </row>
    <row r="190" spans="1:71" ht="15.75" customHeight="1">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c r="AA190" s="210"/>
      <c r="AB190" s="210"/>
      <c r="AC190" s="210"/>
      <c r="AD190" s="210"/>
      <c r="AE190" s="210"/>
      <c r="AF190" s="210"/>
      <c r="AG190" s="210"/>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c r="BI190" s="210"/>
      <c r="BJ190" s="210"/>
      <c r="BK190" s="210"/>
      <c r="BL190" s="210"/>
      <c r="BM190" s="210"/>
      <c r="BN190" s="210"/>
      <c r="BO190" s="210"/>
      <c r="BP190" s="210"/>
      <c r="BQ190" s="210"/>
      <c r="BR190" s="210"/>
      <c r="BS190" s="210"/>
    </row>
    <row r="191" spans="1:71" ht="15.75" customHeight="1">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c r="AA191" s="210"/>
      <c r="AB191" s="210"/>
      <c r="AC191" s="210"/>
      <c r="AD191" s="210"/>
      <c r="AE191" s="210"/>
      <c r="AF191" s="210"/>
      <c r="AG191" s="210"/>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c r="BI191" s="210"/>
      <c r="BJ191" s="210"/>
      <c r="BK191" s="210"/>
      <c r="BL191" s="210"/>
      <c r="BM191" s="210"/>
      <c r="BN191" s="210"/>
      <c r="BO191" s="210"/>
      <c r="BP191" s="210"/>
      <c r="BQ191" s="210"/>
      <c r="BR191" s="210"/>
      <c r="BS191" s="210"/>
    </row>
    <row r="192" spans="1:71" ht="15.75" customHeight="1">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c r="AA192" s="210"/>
      <c r="AB192" s="210"/>
      <c r="AC192" s="210"/>
      <c r="AD192" s="210"/>
      <c r="AE192" s="210"/>
      <c r="AF192" s="210"/>
      <c r="AG192" s="210"/>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c r="BI192" s="210"/>
      <c r="BJ192" s="210"/>
      <c r="BK192" s="210"/>
      <c r="BL192" s="210"/>
      <c r="BM192" s="210"/>
      <c r="BN192" s="210"/>
      <c r="BO192" s="210"/>
      <c r="BP192" s="210"/>
      <c r="BQ192" s="210"/>
      <c r="BR192" s="210"/>
      <c r="BS192" s="210"/>
    </row>
    <row r="193" spans="1:71" ht="15.75" customHeight="1">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c r="AA193" s="210"/>
      <c r="AB193" s="210"/>
      <c r="AC193" s="210"/>
      <c r="AD193" s="210"/>
      <c r="AE193" s="210"/>
      <c r="AF193" s="210"/>
      <c r="AG193" s="210"/>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c r="BI193" s="210"/>
      <c r="BJ193" s="210"/>
      <c r="BK193" s="210"/>
      <c r="BL193" s="210"/>
      <c r="BM193" s="210"/>
      <c r="BN193" s="210"/>
      <c r="BO193" s="210"/>
      <c r="BP193" s="210"/>
      <c r="BQ193" s="210"/>
      <c r="BR193" s="210"/>
      <c r="BS193" s="210"/>
    </row>
    <row r="194" spans="1:71" ht="15.75" customHeight="1">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c r="AA194" s="210"/>
      <c r="AB194" s="210"/>
      <c r="AC194" s="210"/>
      <c r="AD194" s="210"/>
      <c r="AE194" s="210"/>
      <c r="AF194" s="210"/>
      <c r="AG194" s="210"/>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c r="BI194" s="210"/>
      <c r="BJ194" s="210"/>
      <c r="BK194" s="210"/>
      <c r="BL194" s="210"/>
      <c r="BM194" s="210"/>
      <c r="BN194" s="210"/>
      <c r="BO194" s="210"/>
      <c r="BP194" s="210"/>
      <c r="BQ194" s="210"/>
      <c r="BR194" s="210"/>
      <c r="BS194" s="210"/>
    </row>
    <row r="195" spans="1:71" ht="15.75" customHeight="1">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c r="AA195" s="210"/>
      <c r="AB195" s="210"/>
      <c r="AC195" s="210"/>
      <c r="AD195" s="210"/>
      <c r="AE195" s="210"/>
      <c r="AF195" s="210"/>
      <c r="AG195" s="210"/>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c r="BI195" s="210"/>
      <c r="BJ195" s="210"/>
      <c r="BK195" s="210"/>
      <c r="BL195" s="210"/>
      <c r="BM195" s="210"/>
      <c r="BN195" s="210"/>
      <c r="BO195" s="210"/>
      <c r="BP195" s="210"/>
      <c r="BQ195" s="210"/>
      <c r="BR195" s="210"/>
      <c r="BS195" s="210"/>
    </row>
    <row r="196" spans="1:71" ht="15.75" customHeight="1">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c r="AA196" s="210"/>
      <c r="AB196" s="210"/>
      <c r="AC196" s="210"/>
      <c r="AD196" s="210"/>
      <c r="AE196" s="210"/>
      <c r="AF196" s="210"/>
      <c r="AG196" s="210"/>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c r="BI196" s="210"/>
      <c r="BJ196" s="210"/>
      <c r="BK196" s="210"/>
      <c r="BL196" s="210"/>
      <c r="BM196" s="210"/>
      <c r="BN196" s="210"/>
      <c r="BO196" s="210"/>
      <c r="BP196" s="210"/>
      <c r="BQ196" s="210"/>
      <c r="BR196" s="210"/>
      <c r="BS196" s="210"/>
    </row>
    <row r="197" spans="1:71" ht="15.75" customHeight="1">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c r="AA197" s="210"/>
      <c r="AB197" s="210"/>
      <c r="AC197" s="210"/>
      <c r="AD197" s="210"/>
      <c r="AE197" s="210"/>
      <c r="AF197" s="210"/>
      <c r="AG197" s="210"/>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c r="BI197" s="210"/>
      <c r="BJ197" s="210"/>
      <c r="BK197" s="210"/>
      <c r="BL197" s="210"/>
      <c r="BM197" s="210"/>
      <c r="BN197" s="210"/>
      <c r="BO197" s="210"/>
      <c r="BP197" s="210"/>
      <c r="BQ197" s="210"/>
      <c r="BR197" s="210"/>
      <c r="BS197" s="210"/>
    </row>
    <row r="198" spans="1:71" ht="15.75" customHeight="1">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c r="AA198" s="210"/>
      <c r="AB198" s="210"/>
      <c r="AC198" s="210"/>
      <c r="AD198" s="210"/>
      <c r="AE198" s="210"/>
      <c r="AF198" s="210"/>
      <c r="AG198" s="210"/>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c r="BI198" s="210"/>
      <c r="BJ198" s="210"/>
      <c r="BK198" s="210"/>
      <c r="BL198" s="210"/>
      <c r="BM198" s="210"/>
      <c r="BN198" s="210"/>
      <c r="BO198" s="210"/>
      <c r="BP198" s="210"/>
      <c r="BQ198" s="210"/>
      <c r="BR198" s="210"/>
      <c r="BS198" s="210"/>
    </row>
    <row r="199" spans="1:71" ht="15.75" customHeight="1">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c r="AC199" s="210"/>
      <c r="AD199" s="210"/>
      <c r="AE199" s="210"/>
      <c r="AF199" s="210"/>
      <c r="AG199" s="210"/>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c r="BI199" s="210"/>
      <c r="BJ199" s="210"/>
      <c r="BK199" s="210"/>
      <c r="BL199" s="210"/>
      <c r="BM199" s="210"/>
      <c r="BN199" s="210"/>
      <c r="BO199" s="210"/>
      <c r="BP199" s="210"/>
      <c r="BQ199" s="210"/>
      <c r="BR199" s="210"/>
      <c r="BS199" s="210"/>
    </row>
    <row r="200" spans="1:71" ht="15.75" customHeight="1">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c r="AA200" s="210"/>
      <c r="AB200" s="210"/>
      <c r="AC200" s="210"/>
      <c r="AD200" s="210"/>
      <c r="AE200" s="210"/>
      <c r="AF200" s="210"/>
      <c r="AG200" s="210"/>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c r="BI200" s="210"/>
      <c r="BJ200" s="210"/>
      <c r="BK200" s="210"/>
      <c r="BL200" s="210"/>
      <c r="BM200" s="210"/>
      <c r="BN200" s="210"/>
      <c r="BO200" s="210"/>
      <c r="BP200" s="210"/>
      <c r="BQ200" s="210"/>
      <c r="BR200" s="210"/>
      <c r="BS200" s="210"/>
    </row>
    <row r="201" spans="1:71" ht="15.75" customHeight="1">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c r="AA201" s="210"/>
      <c r="AB201" s="210"/>
      <c r="AC201" s="210"/>
      <c r="AD201" s="210"/>
      <c r="AE201" s="210"/>
      <c r="AF201" s="210"/>
      <c r="AG201" s="210"/>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c r="BI201" s="210"/>
      <c r="BJ201" s="210"/>
      <c r="BK201" s="210"/>
      <c r="BL201" s="210"/>
      <c r="BM201" s="210"/>
      <c r="BN201" s="210"/>
      <c r="BO201" s="210"/>
      <c r="BP201" s="210"/>
      <c r="BQ201" s="210"/>
      <c r="BR201" s="210"/>
      <c r="BS201" s="210"/>
    </row>
    <row r="202" spans="1:71" ht="15.75" customHeight="1">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c r="AA202" s="210"/>
      <c r="AB202" s="210"/>
      <c r="AC202" s="210"/>
      <c r="AD202" s="210"/>
      <c r="AE202" s="210"/>
      <c r="AF202" s="210"/>
      <c r="AG202" s="210"/>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c r="BI202" s="210"/>
      <c r="BJ202" s="210"/>
      <c r="BK202" s="210"/>
      <c r="BL202" s="210"/>
      <c r="BM202" s="210"/>
      <c r="BN202" s="210"/>
      <c r="BO202" s="210"/>
      <c r="BP202" s="210"/>
      <c r="BQ202" s="210"/>
      <c r="BR202" s="210"/>
      <c r="BS202" s="210"/>
    </row>
    <row r="203" spans="1:71" ht="15.75" customHeight="1">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c r="AA203" s="210"/>
      <c r="AB203" s="210"/>
      <c r="AC203" s="210"/>
      <c r="AD203" s="210"/>
      <c r="AE203" s="210"/>
      <c r="AF203" s="210"/>
      <c r="AG203" s="210"/>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c r="BI203" s="210"/>
      <c r="BJ203" s="210"/>
      <c r="BK203" s="210"/>
      <c r="BL203" s="210"/>
      <c r="BM203" s="210"/>
      <c r="BN203" s="210"/>
      <c r="BO203" s="210"/>
      <c r="BP203" s="210"/>
      <c r="BQ203" s="210"/>
      <c r="BR203" s="210"/>
      <c r="BS203" s="210"/>
    </row>
    <row r="204" spans="1:71" ht="15.75" customHeight="1">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c r="AA204" s="210"/>
      <c r="AB204" s="210"/>
      <c r="AC204" s="210"/>
      <c r="AD204" s="210"/>
      <c r="AE204" s="210"/>
      <c r="AF204" s="210"/>
      <c r="AG204" s="210"/>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c r="BI204" s="210"/>
      <c r="BJ204" s="210"/>
      <c r="BK204" s="210"/>
      <c r="BL204" s="210"/>
      <c r="BM204" s="210"/>
      <c r="BN204" s="210"/>
      <c r="BO204" s="210"/>
      <c r="BP204" s="210"/>
      <c r="BQ204" s="210"/>
      <c r="BR204" s="210"/>
      <c r="BS204" s="210"/>
    </row>
    <row r="205" spans="1:71" ht="15.75" customHeight="1">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c r="AA205" s="210"/>
      <c r="AB205" s="210"/>
      <c r="AC205" s="210"/>
      <c r="AD205" s="210"/>
      <c r="AE205" s="210"/>
      <c r="AF205" s="210"/>
      <c r="AG205" s="210"/>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c r="BI205" s="210"/>
      <c r="BJ205" s="210"/>
      <c r="BK205" s="210"/>
      <c r="BL205" s="210"/>
      <c r="BM205" s="210"/>
      <c r="BN205" s="210"/>
      <c r="BO205" s="210"/>
      <c r="BP205" s="210"/>
      <c r="BQ205" s="210"/>
      <c r="BR205" s="210"/>
      <c r="BS205" s="210"/>
    </row>
    <row r="206" spans="1:71" ht="15.75" customHeight="1">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c r="AA206" s="210"/>
      <c r="AB206" s="210"/>
      <c r="AC206" s="210"/>
      <c r="AD206" s="210"/>
      <c r="AE206" s="210"/>
      <c r="AF206" s="210"/>
      <c r="AG206" s="210"/>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c r="BI206" s="210"/>
      <c r="BJ206" s="210"/>
      <c r="BK206" s="210"/>
      <c r="BL206" s="210"/>
      <c r="BM206" s="210"/>
      <c r="BN206" s="210"/>
      <c r="BO206" s="210"/>
      <c r="BP206" s="210"/>
      <c r="BQ206" s="210"/>
      <c r="BR206" s="210"/>
      <c r="BS206" s="210"/>
    </row>
    <row r="207" spans="1:71" ht="15.75" customHeight="1">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c r="AA207" s="210"/>
      <c r="AB207" s="210"/>
      <c r="AC207" s="210"/>
      <c r="AD207" s="210"/>
      <c r="AE207" s="210"/>
      <c r="AF207" s="210"/>
      <c r="AG207" s="210"/>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c r="BI207" s="210"/>
      <c r="BJ207" s="210"/>
      <c r="BK207" s="210"/>
      <c r="BL207" s="210"/>
      <c r="BM207" s="210"/>
      <c r="BN207" s="210"/>
      <c r="BO207" s="210"/>
      <c r="BP207" s="210"/>
      <c r="BQ207" s="210"/>
      <c r="BR207" s="210"/>
      <c r="BS207" s="210"/>
    </row>
    <row r="208" spans="1:71" ht="15.75" customHeight="1">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c r="AA208" s="210"/>
      <c r="AB208" s="210"/>
      <c r="AC208" s="210"/>
      <c r="AD208" s="210"/>
      <c r="AE208" s="210"/>
      <c r="AF208" s="210"/>
      <c r="AG208" s="210"/>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c r="BI208" s="210"/>
      <c r="BJ208" s="210"/>
      <c r="BK208" s="210"/>
      <c r="BL208" s="210"/>
      <c r="BM208" s="210"/>
      <c r="BN208" s="210"/>
      <c r="BO208" s="210"/>
      <c r="BP208" s="210"/>
      <c r="BQ208" s="210"/>
      <c r="BR208" s="210"/>
      <c r="BS208" s="210"/>
    </row>
    <row r="209" spans="1:71" ht="15.75" customHeight="1">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c r="AA209" s="210"/>
      <c r="AB209" s="210"/>
      <c r="AC209" s="210"/>
      <c r="AD209" s="210"/>
      <c r="AE209" s="210"/>
      <c r="AF209" s="210"/>
      <c r="AG209" s="210"/>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c r="BI209" s="210"/>
      <c r="BJ209" s="210"/>
      <c r="BK209" s="210"/>
      <c r="BL209" s="210"/>
      <c r="BM209" s="210"/>
      <c r="BN209" s="210"/>
      <c r="BO209" s="210"/>
      <c r="BP209" s="210"/>
      <c r="BQ209" s="210"/>
      <c r="BR209" s="210"/>
      <c r="BS209" s="210"/>
    </row>
    <row r="210" spans="1:71" ht="15.75" customHeight="1">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c r="AA210" s="210"/>
      <c r="AB210" s="210"/>
      <c r="AC210" s="210"/>
      <c r="AD210" s="210"/>
      <c r="AE210" s="210"/>
      <c r="AF210" s="210"/>
      <c r="AG210" s="210"/>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c r="BI210" s="210"/>
      <c r="BJ210" s="210"/>
      <c r="BK210" s="210"/>
      <c r="BL210" s="210"/>
      <c r="BM210" s="210"/>
      <c r="BN210" s="210"/>
      <c r="BO210" s="210"/>
      <c r="BP210" s="210"/>
      <c r="BQ210" s="210"/>
      <c r="BR210" s="210"/>
      <c r="BS210" s="210"/>
    </row>
    <row r="211" spans="1:71" ht="15.75" customHeight="1">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c r="AA211" s="210"/>
      <c r="AB211" s="210"/>
      <c r="AC211" s="210"/>
      <c r="AD211" s="210"/>
      <c r="AE211" s="210"/>
      <c r="AF211" s="210"/>
      <c r="AG211" s="210"/>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c r="BI211" s="210"/>
      <c r="BJ211" s="210"/>
      <c r="BK211" s="210"/>
      <c r="BL211" s="210"/>
      <c r="BM211" s="210"/>
      <c r="BN211" s="210"/>
      <c r="BO211" s="210"/>
      <c r="BP211" s="210"/>
      <c r="BQ211" s="210"/>
      <c r="BR211" s="210"/>
      <c r="BS211" s="210"/>
    </row>
    <row r="212" spans="1:71" ht="15.75" customHeight="1">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c r="AA212" s="210"/>
      <c r="AB212" s="210"/>
      <c r="AC212" s="210"/>
      <c r="AD212" s="210"/>
      <c r="AE212" s="210"/>
      <c r="AF212" s="210"/>
      <c r="AG212" s="210"/>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c r="BI212" s="210"/>
      <c r="BJ212" s="210"/>
      <c r="BK212" s="210"/>
      <c r="BL212" s="210"/>
      <c r="BM212" s="210"/>
      <c r="BN212" s="210"/>
      <c r="BO212" s="210"/>
      <c r="BP212" s="210"/>
      <c r="BQ212" s="210"/>
      <c r="BR212" s="210"/>
      <c r="BS212" s="210"/>
    </row>
    <row r="213" spans="1:71" ht="15.75" customHeight="1">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c r="AA213" s="210"/>
      <c r="AB213" s="210"/>
      <c r="AC213" s="210"/>
      <c r="AD213" s="210"/>
      <c r="AE213" s="210"/>
      <c r="AF213" s="210"/>
      <c r="AG213" s="210"/>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c r="BI213" s="210"/>
      <c r="BJ213" s="210"/>
      <c r="BK213" s="210"/>
      <c r="BL213" s="210"/>
      <c r="BM213" s="210"/>
      <c r="BN213" s="210"/>
      <c r="BO213" s="210"/>
      <c r="BP213" s="210"/>
      <c r="BQ213" s="210"/>
      <c r="BR213" s="210"/>
      <c r="BS213" s="210"/>
    </row>
    <row r="214" spans="1:71" ht="15.75" customHeight="1">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c r="AA214" s="210"/>
      <c r="AB214" s="210"/>
      <c r="AC214" s="210"/>
      <c r="AD214" s="210"/>
      <c r="AE214" s="210"/>
      <c r="AF214" s="210"/>
      <c r="AG214" s="210"/>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c r="BI214" s="210"/>
      <c r="BJ214" s="210"/>
      <c r="BK214" s="210"/>
      <c r="BL214" s="210"/>
      <c r="BM214" s="210"/>
      <c r="BN214" s="210"/>
      <c r="BO214" s="210"/>
      <c r="BP214" s="210"/>
      <c r="BQ214" s="210"/>
      <c r="BR214" s="210"/>
      <c r="BS214" s="210"/>
    </row>
    <row r="215" spans="1:71" ht="15.75" customHeight="1">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c r="AA215" s="210"/>
      <c r="AB215" s="210"/>
      <c r="AC215" s="210"/>
      <c r="AD215" s="210"/>
      <c r="AE215" s="210"/>
      <c r="AF215" s="210"/>
      <c r="AG215" s="210"/>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c r="BI215" s="210"/>
      <c r="BJ215" s="210"/>
      <c r="BK215" s="210"/>
      <c r="BL215" s="210"/>
      <c r="BM215" s="210"/>
      <c r="BN215" s="210"/>
      <c r="BO215" s="210"/>
      <c r="BP215" s="210"/>
      <c r="BQ215" s="210"/>
      <c r="BR215" s="210"/>
      <c r="BS215" s="210"/>
    </row>
    <row r="216" spans="1:71" ht="15.75" customHeight="1">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c r="AA216" s="210"/>
      <c r="AB216" s="210"/>
      <c r="AC216" s="210"/>
      <c r="AD216" s="210"/>
      <c r="AE216" s="210"/>
      <c r="AF216" s="210"/>
      <c r="AG216" s="210"/>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c r="BI216" s="210"/>
      <c r="BJ216" s="210"/>
      <c r="BK216" s="210"/>
      <c r="BL216" s="210"/>
      <c r="BM216" s="210"/>
      <c r="BN216" s="210"/>
      <c r="BO216" s="210"/>
      <c r="BP216" s="210"/>
      <c r="BQ216" s="210"/>
      <c r="BR216" s="210"/>
      <c r="BS216" s="210"/>
    </row>
    <row r="217" spans="1:71" ht="15.75" customHeight="1">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c r="AA217" s="210"/>
      <c r="AB217" s="210"/>
      <c r="AC217" s="210"/>
      <c r="AD217" s="210"/>
      <c r="AE217" s="210"/>
      <c r="AF217" s="210"/>
      <c r="AG217" s="210"/>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c r="BI217" s="210"/>
      <c r="BJ217" s="210"/>
      <c r="BK217" s="210"/>
      <c r="BL217" s="210"/>
      <c r="BM217" s="210"/>
      <c r="BN217" s="210"/>
      <c r="BO217" s="210"/>
      <c r="BP217" s="210"/>
      <c r="BQ217" s="210"/>
      <c r="BR217" s="210"/>
      <c r="BS217" s="210"/>
    </row>
    <row r="218" spans="1:71" ht="15.75" customHeight="1">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c r="AA218" s="210"/>
      <c r="AB218" s="210"/>
      <c r="AC218" s="210"/>
      <c r="AD218" s="210"/>
      <c r="AE218" s="210"/>
      <c r="AF218" s="210"/>
      <c r="AG218" s="210"/>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c r="BI218" s="210"/>
      <c r="BJ218" s="210"/>
      <c r="BK218" s="210"/>
      <c r="BL218" s="210"/>
      <c r="BM218" s="210"/>
      <c r="BN218" s="210"/>
      <c r="BO218" s="210"/>
      <c r="BP218" s="210"/>
      <c r="BQ218" s="210"/>
      <c r="BR218" s="210"/>
      <c r="BS218" s="210"/>
    </row>
    <row r="219" spans="1:71" ht="15.75" customHeight="1">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c r="AA219" s="210"/>
      <c r="AB219" s="210"/>
      <c r="AC219" s="210"/>
      <c r="AD219" s="210"/>
      <c r="AE219" s="210"/>
      <c r="AF219" s="210"/>
      <c r="AG219" s="210"/>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c r="BI219" s="210"/>
      <c r="BJ219" s="210"/>
      <c r="BK219" s="210"/>
      <c r="BL219" s="210"/>
      <c r="BM219" s="210"/>
      <c r="BN219" s="210"/>
      <c r="BO219" s="210"/>
      <c r="BP219" s="210"/>
      <c r="BQ219" s="210"/>
      <c r="BR219" s="210"/>
      <c r="BS219" s="210"/>
    </row>
    <row r="220" spans="1:71" ht="15.75" customHeight="1">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c r="AA220" s="210"/>
      <c r="AB220" s="210"/>
      <c r="AC220" s="210"/>
      <c r="AD220" s="210"/>
      <c r="AE220" s="210"/>
      <c r="AF220" s="210"/>
      <c r="AG220" s="210"/>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c r="BI220" s="210"/>
      <c r="BJ220" s="210"/>
      <c r="BK220" s="210"/>
      <c r="BL220" s="210"/>
      <c r="BM220" s="210"/>
      <c r="BN220" s="210"/>
      <c r="BO220" s="210"/>
      <c r="BP220" s="210"/>
      <c r="BQ220" s="210"/>
      <c r="BR220" s="210"/>
      <c r="BS220" s="210"/>
    </row>
  </sheetData>
  <mergeCells count="69">
    <mergeCell ref="AJ4:AJ7"/>
    <mergeCell ref="AL4:AL7"/>
    <mergeCell ref="BE2:BH2"/>
    <mergeCell ref="BD2:BD3"/>
    <mergeCell ref="BF4:BF7"/>
    <mergeCell ref="BC4:BC7"/>
    <mergeCell ref="BD4:BD7"/>
    <mergeCell ref="BE4:BE7"/>
    <mergeCell ref="BG4:BG7"/>
    <mergeCell ref="BH4:BH7"/>
    <mergeCell ref="A4:A7"/>
    <mergeCell ref="B4:B7"/>
    <mergeCell ref="C4:C7"/>
    <mergeCell ref="P2:P3"/>
    <mergeCell ref="O2:O3"/>
    <mergeCell ref="D2:D3"/>
    <mergeCell ref="C2:C3"/>
    <mergeCell ref="E2:E3"/>
    <mergeCell ref="I2:I3"/>
    <mergeCell ref="M2:M3"/>
    <mergeCell ref="N2:N3"/>
    <mergeCell ref="AP4:AP7"/>
    <mergeCell ref="K2:K3"/>
    <mergeCell ref="L2:L3"/>
    <mergeCell ref="D4:D7"/>
    <mergeCell ref="J4:J7"/>
    <mergeCell ref="S2:S3"/>
    <mergeCell ref="R2:R3"/>
    <mergeCell ref="AE4:AE7"/>
    <mergeCell ref="AF4:AF7"/>
    <mergeCell ref="AG4:AG7"/>
    <mergeCell ref="AB2:AB3"/>
    <mergeCell ref="Q2:Q3"/>
    <mergeCell ref="AN2:AP2"/>
    <mergeCell ref="AM2:AM3"/>
    <mergeCell ref="AM4:AM7"/>
    <mergeCell ref="AN4:AN7"/>
    <mergeCell ref="BE1:BH1"/>
    <mergeCell ref="AZ2:BB2"/>
    <mergeCell ref="BC2:BC3"/>
    <mergeCell ref="AD2:AD3"/>
    <mergeCell ref="AT4:AT7"/>
    <mergeCell ref="AU4:AU7"/>
    <mergeCell ref="AV4:AV7"/>
    <mergeCell ref="AW4:AW7"/>
    <mergeCell ref="AX4:AX7"/>
    <mergeCell ref="AY4:AY7"/>
    <mergeCell ref="AQ2:AS2"/>
    <mergeCell ref="AW2:AY2"/>
    <mergeCell ref="AT2:AV2"/>
    <mergeCell ref="AR4:AR7"/>
    <mergeCell ref="AS4:AS7"/>
    <mergeCell ref="AO4:AO7"/>
    <mergeCell ref="AE1:AM1"/>
    <mergeCell ref="AN1:AY1"/>
    <mergeCell ref="A1:I1"/>
    <mergeCell ref="J1:AD1"/>
    <mergeCell ref="F2:F3"/>
    <mergeCell ref="G2:G3"/>
    <mergeCell ref="H2:H3"/>
    <mergeCell ref="J2:J3"/>
    <mergeCell ref="A2:A3"/>
    <mergeCell ref="B2:B3"/>
    <mergeCell ref="T2:T3"/>
    <mergeCell ref="U2:V2"/>
    <mergeCell ref="X2:X3"/>
    <mergeCell ref="AE2:AL2"/>
    <mergeCell ref="AC2:AC3"/>
    <mergeCell ref="Y2:AA2"/>
  </mergeCell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I220"/>
  <sheetViews>
    <sheetView workbookViewId="0">
      <selection sqref="A1:I1"/>
    </sheetView>
  </sheetViews>
  <sheetFormatPr baseColWidth="10" defaultColWidth="14.42578125" defaultRowHeight="15" customHeight="1"/>
  <cols>
    <col min="1" max="1" width="14.42578125" customWidth="1"/>
    <col min="2" max="2" width="23.28515625" customWidth="1"/>
    <col min="3" max="4" width="14.42578125" customWidth="1"/>
    <col min="5" max="5" width="18.28515625" customWidth="1"/>
    <col min="6" max="6" width="40.85546875" customWidth="1"/>
    <col min="7" max="7" width="47.140625" customWidth="1"/>
    <col min="8" max="8" width="62.140625" customWidth="1"/>
    <col min="9" max="9" width="21.140625" customWidth="1"/>
    <col min="10" max="12" width="14.42578125" customWidth="1"/>
    <col min="13" max="13" width="35.7109375" customWidth="1"/>
    <col min="14" max="15" width="14.42578125" customWidth="1"/>
    <col min="16" max="16" width="21.85546875" customWidth="1"/>
    <col min="17" max="17" width="14.42578125" customWidth="1"/>
    <col min="18" max="18" width="22.28515625" customWidth="1"/>
    <col min="19" max="19" width="26.140625" customWidth="1"/>
    <col min="20" max="20" width="34.7109375" customWidth="1"/>
    <col min="21" max="23" width="14.42578125" customWidth="1"/>
    <col min="24" max="24" width="38.42578125" customWidth="1"/>
    <col min="25" max="27" width="14.42578125" customWidth="1"/>
    <col min="28" max="28" width="52" customWidth="1"/>
    <col min="29" max="29" width="59.28515625" customWidth="1"/>
    <col min="30" max="32" width="14.42578125" customWidth="1"/>
    <col min="33" max="33" width="29.28515625" customWidth="1"/>
    <col min="34" max="35" width="14.42578125" customWidth="1"/>
    <col min="36" max="36" width="20.140625" customWidth="1"/>
    <col min="37" max="37" width="22.28515625" customWidth="1"/>
    <col min="38" max="38" width="14.42578125" customWidth="1"/>
    <col min="39" max="60" width="14.42578125" hidden="1"/>
    <col min="61" max="61" width="14.42578125" customWidth="1"/>
  </cols>
  <sheetData>
    <row r="1" spans="1:61" ht="12.75">
      <c r="A1" s="355" t="s">
        <v>3</v>
      </c>
      <c r="B1" s="285"/>
      <c r="C1" s="285"/>
      <c r="D1" s="285"/>
      <c r="E1" s="285"/>
      <c r="F1" s="285"/>
      <c r="G1" s="285"/>
      <c r="H1" s="285"/>
      <c r="I1" s="286"/>
      <c r="J1" s="356" t="s">
        <v>0</v>
      </c>
      <c r="K1" s="285"/>
      <c r="L1" s="285"/>
      <c r="M1" s="285"/>
      <c r="N1" s="285"/>
      <c r="O1" s="285"/>
      <c r="P1" s="285"/>
      <c r="Q1" s="285"/>
      <c r="R1" s="285"/>
      <c r="S1" s="285"/>
      <c r="T1" s="285"/>
      <c r="U1" s="285"/>
      <c r="V1" s="285"/>
      <c r="W1" s="285"/>
      <c r="X1" s="285"/>
      <c r="Y1" s="285"/>
      <c r="Z1" s="285"/>
      <c r="AA1" s="285"/>
      <c r="AB1" s="285"/>
      <c r="AC1" s="285"/>
      <c r="AD1" s="286"/>
      <c r="AE1" s="357"/>
      <c r="AF1" s="285"/>
      <c r="AG1" s="285"/>
      <c r="AH1" s="285"/>
      <c r="AI1" s="285"/>
      <c r="AJ1" s="285"/>
      <c r="AK1" s="285"/>
      <c r="AL1" s="285"/>
      <c r="AM1" s="286"/>
      <c r="AN1" s="358" t="s">
        <v>1</v>
      </c>
      <c r="AO1" s="285"/>
      <c r="AP1" s="285"/>
      <c r="AQ1" s="285"/>
      <c r="AR1" s="285"/>
      <c r="AS1" s="285"/>
      <c r="AT1" s="285"/>
      <c r="AU1" s="285"/>
      <c r="AV1" s="285"/>
      <c r="AW1" s="285"/>
      <c r="AX1" s="285"/>
      <c r="AY1" s="286"/>
      <c r="AZ1" s="223"/>
      <c r="BA1" s="223"/>
      <c r="BB1" s="223"/>
      <c r="BC1" s="223"/>
      <c r="BD1" s="223"/>
      <c r="BE1" s="358" t="s">
        <v>2</v>
      </c>
      <c r="BF1" s="285"/>
      <c r="BG1" s="285"/>
      <c r="BH1" s="286"/>
      <c r="BI1" s="224"/>
    </row>
    <row r="2" spans="1:61" ht="12.75">
      <c r="A2" s="352" t="s">
        <v>132</v>
      </c>
      <c r="B2" s="352" t="s">
        <v>12</v>
      </c>
      <c r="C2" s="352" t="s">
        <v>133</v>
      </c>
      <c r="D2" s="352" t="s">
        <v>134</v>
      </c>
      <c r="E2" s="352" t="s">
        <v>13</v>
      </c>
      <c r="F2" s="352" t="s">
        <v>135</v>
      </c>
      <c r="G2" s="352" t="s">
        <v>136</v>
      </c>
      <c r="H2" s="352" t="s">
        <v>956</v>
      </c>
      <c r="I2" s="352" t="s">
        <v>957</v>
      </c>
      <c r="J2" s="351" t="s">
        <v>4</v>
      </c>
      <c r="K2" s="351" t="s">
        <v>5</v>
      </c>
      <c r="L2" s="351" t="s">
        <v>6</v>
      </c>
      <c r="M2" s="351" t="s">
        <v>7</v>
      </c>
      <c r="N2" s="351" t="s">
        <v>8</v>
      </c>
      <c r="O2" s="351" t="s">
        <v>9</v>
      </c>
      <c r="P2" s="351" t="s">
        <v>10</v>
      </c>
      <c r="Q2" s="351" t="s">
        <v>11</v>
      </c>
      <c r="R2" s="351" t="s">
        <v>12</v>
      </c>
      <c r="S2" s="351" t="s">
        <v>13</v>
      </c>
      <c r="T2" s="351" t="s">
        <v>14</v>
      </c>
      <c r="U2" s="356" t="s">
        <v>15</v>
      </c>
      <c r="V2" s="286"/>
      <c r="W2" s="225"/>
      <c r="X2" s="351" t="s">
        <v>16</v>
      </c>
      <c r="Y2" s="356" t="s">
        <v>958</v>
      </c>
      <c r="Z2" s="285"/>
      <c r="AA2" s="286"/>
      <c r="AB2" s="351" t="s">
        <v>18</v>
      </c>
      <c r="AC2" s="351" t="s">
        <v>19</v>
      </c>
      <c r="AD2" s="351" t="s">
        <v>20</v>
      </c>
      <c r="AE2" s="358" t="s">
        <v>959</v>
      </c>
      <c r="AF2" s="285"/>
      <c r="AG2" s="285"/>
      <c r="AH2" s="285"/>
      <c r="AI2" s="285"/>
      <c r="AJ2" s="285"/>
      <c r="AK2" s="285"/>
      <c r="AL2" s="286"/>
      <c r="AM2" s="359" t="s">
        <v>960</v>
      </c>
      <c r="AN2" s="358" t="s">
        <v>23</v>
      </c>
      <c r="AO2" s="285"/>
      <c r="AP2" s="286"/>
      <c r="AQ2" s="358" t="s">
        <v>961</v>
      </c>
      <c r="AR2" s="285"/>
      <c r="AS2" s="286"/>
      <c r="AT2" s="358" t="s">
        <v>25</v>
      </c>
      <c r="AU2" s="285"/>
      <c r="AV2" s="286"/>
      <c r="AW2" s="358" t="s">
        <v>26</v>
      </c>
      <c r="AX2" s="285"/>
      <c r="AY2" s="286"/>
      <c r="AZ2" s="358" t="s">
        <v>27</v>
      </c>
      <c r="BA2" s="285"/>
      <c r="BB2" s="286"/>
      <c r="BC2" s="359" t="s">
        <v>28</v>
      </c>
      <c r="BD2" s="359" t="s">
        <v>29</v>
      </c>
      <c r="BE2" s="358" t="s">
        <v>30</v>
      </c>
      <c r="BF2" s="285"/>
      <c r="BG2" s="285"/>
      <c r="BH2" s="286"/>
      <c r="BI2" s="224"/>
    </row>
    <row r="3" spans="1:61" ht="63.75">
      <c r="A3" s="289"/>
      <c r="B3" s="289"/>
      <c r="C3" s="289"/>
      <c r="D3" s="289"/>
      <c r="E3" s="289"/>
      <c r="F3" s="289"/>
      <c r="G3" s="289"/>
      <c r="H3" s="289"/>
      <c r="I3" s="289"/>
      <c r="J3" s="289"/>
      <c r="K3" s="289"/>
      <c r="L3" s="289"/>
      <c r="M3" s="289"/>
      <c r="N3" s="289"/>
      <c r="O3" s="289"/>
      <c r="P3" s="289"/>
      <c r="Q3" s="289"/>
      <c r="R3" s="289"/>
      <c r="S3" s="289"/>
      <c r="T3" s="289"/>
      <c r="U3" s="225" t="s">
        <v>31</v>
      </c>
      <c r="V3" s="225" t="s">
        <v>32</v>
      </c>
      <c r="W3" s="225" t="s">
        <v>33</v>
      </c>
      <c r="X3" s="289"/>
      <c r="Y3" s="225" t="s">
        <v>34</v>
      </c>
      <c r="Z3" s="225" t="s">
        <v>35</v>
      </c>
      <c r="AA3" s="225" t="s">
        <v>36</v>
      </c>
      <c r="AB3" s="289"/>
      <c r="AC3" s="289"/>
      <c r="AD3" s="289"/>
      <c r="AE3" s="223" t="s">
        <v>5</v>
      </c>
      <c r="AF3" s="223" t="s">
        <v>37</v>
      </c>
      <c r="AG3" s="223" t="s">
        <v>38</v>
      </c>
      <c r="AH3" s="223" t="s">
        <v>962</v>
      </c>
      <c r="AI3" s="223" t="s">
        <v>963</v>
      </c>
      <c r="AJ3" s="223" t="s">
        <v>41</v>
      </c>
      <c r="AK3" s="223" t="s">
        <v>42</v>
      </c>
      <c r="AL3" s="223" t="s">
        <v>43</v>
      </c>
      <c r="AM3" s="289"/>
      <c r="AN3" s="223" t="s">
        <v>44</v>
      </c>
      <c r="AO3" s="223" t="s">
        <v>45</v>
      </c>
      <c r="AP3" s="223" t="s">
        <v>46</v>
      </c>
      <c r="AQ3" s="223" t="s">
        <v>44</v>
      </c>
      <c r="AR3" s="223" t="s">
        <v>45</v>
      </c>
      <c r="AS3" s="223" t="s">
        <v>46</v>
      </c>
      <c r="AT3" s="223" t="s">
        <v>44</v>
      </c>
      <c r="AU3" s="223" t="s">
        <v>45</v>
      </c>
      <c r="AV3" s="223" t="s">
        <v>46</v>
      </c>
      <c r="AW3" s="223" t="s">
        <v>44</v>
      </c>
      <c r="AX3" s="223" t="s">
        <v>45</v>
      </c>
      <c r="AY3" s="223" t="s">
        <v>46</v>
      </c>
      <c r="AZ3" s="223" t="s">
        <v>47</v>
      </c>
      <c r="BA3" s="223" t="s">
        <v>48</v>
      </c>
      <c r="BB3" s="223" t="s">
        <v>49</v>
      </c>
      <c r="BC3" s="289"/>
      <c r="BD3" s="289"/>
      <c r="BE3" s="223" t="s">
        <v>50</v>
      </c>
      <c r="BF3" s="223" t="s">
        <v>51</v>
      </c>
      <c r="BG3" s="223" t="s">
        <v>52</v>
      </c>
      <c r="BH3" s="223" t="s">
        <v>53</v>
      </c>
      <c r="BI3" s="224"/>
    </row>
    <row r="4" spans="1:61" ht="144.75" customHeight="1">
      <c r="A4" s="168">
        <v>240201517</v>
      </c>
      <c r="B4" s="168" t="s">
        <v>964</v>
      </c>
      <c r="C4" s="168">
        <v>48</v>
      </c>
      <c r="D4" s="168">
        <v>1</v>
      </c>
      <c r="E4" s="49" t="s">
        <v>965</v>
      </c>
      <c r="F4" s="49" t="s">
        <v>966</v>
      </c>
      <c r="G4" s="168" t="s">
        <v>967</v>
      </c>
      <c r="H4" s="49" t="s">
        <v>968</v>
      </c>
      <c r="I4" s="168">
        <v>12</v>
      </c>
      <c r="J4" s="226">
        <v>43046</v>
      </c>
      <c r="K4" s="168" t="s">
        <v>60</v>
      </c>
      <c r="L4" s="168" t="s">
        <v>61</v>
      </c>
      <c r="M4" s="168" t="s">
        <v>147</v>
      </c>
      <c r="N4" s="168"/>
      <c r="O4" s="168" t="s">
        <v>969</v>
      </c>
      <c r="P4" s="168" t="s">
        <v>149</v>
      </c>
      <c r="Q4" s="168" t="s">
        <v>458</v>
      </c>
      <c r="R4" s="168" t="s">
        <v>964</v>
      </c>
      <c r="S4" s="49" t="s">
        <v>965</v>
      </c>
      <c r="T4" s="168" t="s">
        <v>970</v>
      </c>
      <c r="U4" s="168">
        <v>10</v>
      </c>
      <c r="V4" s="168">
        <v>2</v>
      </c>
      <c r="W4" s="168" t="s">
        <v>910</v>
      </c>
      <c r="X4" s="168" t="s">
        <v>971</v>
      </c>
      <c r="Y4" s="168" t="s">
        <v>972</v>
      </c>
      <c r="Z4" s="168" t="s">
        <v>973</v>
      </c>
      <c r="AA4" s="168" t="s">
        <v>974</v>
      </c>
      <c r="AB4" s="49" t="s">
        <v>968</v>
      </c>
      <c r="AC4" s="168" t="s">
        <v>975</v>
      </c>
      <c r="AD4" s="168"/>
      <c r="AE4" s="168" t="s">
        <v>73</v>
      </c>
      <c r="AF4" s="168">
        <v>221111</v>
      </c>
      <c r="AG4" s="168" t="s">
        <v>74</v>
      </c>
      <c r="AH4" s="168" t="s">
        <v>458</v>
      </c>
      <c r="AI4" s="168" t="s">
        <v>149</v>
      </c>
      <c r="AJ4" s="168" t="s">
        <v>964</v>
      </c>
      <c r="AK4" s="49" t="s">
        <v>965</v>
      </c>
      <c r="AL4" s="168">
        <v>12</v>
      </c>
      <c r="AM4" s="168"/>
      <c r="AN4" s="168"/>
      <c r="AO4" s="168"/>
      <c r="AP4" s="168"/>
      <c r="AQ4" s="168"/>
      <c r="AR4" s="168"/>
      <c r="AS4" s="168"/>
      <c r="AT4" s="168"/>
      <c r="AU4" s="168"/>
      <c r="AV4" s="168"/>
      <c r="AW4" s="168"/>
      <c r="AX4" s="168"/>
      <c r="AY4" s="168"/>
      <c r="AZ4" s="168"/>
      <c r="BA4" s="168"/>
      <c r="BB4" s="168"/>
      <c r="BC4" s="168"/>
      <c r="BD4" s="168"/>
      <c r="BE4" s="168"/>
      <c r="BF4" s="168"/>
      <c r="BG4" s="168"/>
      <c r="BH4" s="168"/>
      <c r="BI4" s="224"/>
    </row>
    <row r="5" spans="1:61" ht="140.25">
      <c r="A5" s="168">
        <v>240201519</v>
      </c>
      <c r="B5" s="168" t="s">
        <v>964</v>
      </c>
      <c r="C5" s="168">
        <v>48</v>
      </c>
      <c r="D5" s="168">
        <v>1</v>
      </c>
      <c r="E5" s="168" t="s">
        <v>976</v>
      </c>
      <c r="F5" s="49" t="s">
        <v>977</v>
      </c>
      <c r="G5" s="168" t="s">
        <v>978</v>
      </c>
      <c r="H5" s="49" t="s">
        <v>979</v>
      </c>
      <c r="I5" s="168">
        <v>12</v>
      </c>
      <c r="J5" s="226">
        <v>43046</v>
      </c>
      <c r="K5" s="168" t="s">
        <v>60</v>
      </c>
      <c r="L5" s="168" t="s">
        <v>980</v>
      </c>
      <c r="M5" s="168" t="s">
        <v>147</v>
      </c>
      <c r="N5" s="168"/>
      <c r="O5" s="168" t="s">
        <v>969</v>
      </c>
      <c r="P5" s="168" t="s">
        <v>149</v>
      </c>
      <c r="Q5" s="168" t="s">
        <v>458</v>
      </c>
      <c r="R5" s="168" t="s">
        <v>964</v>
      </c>
      <c r="S5" s="168" t="s">
        <v>976</v>
      </c>
      <c r="T5" s="168" t="s">
        <v>970</v>
      </c>
      <c r="U5" s="168">
        <v>10</v>
      </c>
      <c r="V5" s="168">
        <v>2</v>
      </c>
      <c r="W5" s="168" t="s">
        <v>910</v>
      </c>
      <c r="X5" s="168" t="s">
        <v>971</v>
      </c>
      <c r="Y5" s="168" t="s">
        <v>972</v>
      </c>
      <c r="Z5" s="168" t="s">
        <v>973</v>
      </c>
      <c r="AA5" s="168" t="s">
        <v>974</v>
      </c>
      <c r="AB5" s="49" t="s">
        <v>979</v>
      </c>
      <c r="AC5" s="168" t="s">
        <v>975</v>
      </c>
      <c r="AD5" s="168"/>
      <c r="AE5" s="168" t="s">
        <v>73</v>
      </c>
      <c r="AF5" s="168">
        <v>221111</v>
      </c>
      <c r="AG5" s="168" t="s">
        <v>74</v>
      </c>
      <c r="AH5" s="168" t="s">
        <v>319</v>
      </c>
      <c r="AI5" s="168" t="s">
        <v>149</v>
      </c>
      <c r="AJ5" s="168" t="s">
        <v>964</v>
      </c>
      <c r="AK5" s="168" t="s">
        <v>976</v>
      </c>
      <c r="AL5" s="168">
        <v>12</v>
      </c>
      <c r="AM5" s="168"/>
      <c r="AN5" s="168"/>
      <c r="AO5" s="168"/>
      <c r="AP5" s="168"/>
      <c r="AQ5" s="168"/>
      <c r="AR5" s="168"/>
      <c r="AS5" s="168"/>
      <c r="AT5" s="168"/>
      <c r="AU5" s="168"/>
      <c r="AV5" s="168"/>
      <c r="AW5" s="168"/>
      <c r="AX5" s="168"/>
      <c r="AY5" s="168"/>
      <c r="AZ5" s="168"/>
      <c r="BA5" s="168"/>
      <c r="BB5" s="168"/>
      <c r="BC5" s="168"/>
      <c r="BD5" s="168"/>
      <c r="BE5" s="168"/>
      <c r="BF5" s="168"/>
      <c r="BG5" s="168"/>
      <c r="BH5" s="168"/>
      <c r="BI5" s="224"/>
    </row>
    <row r="6" spans="1:61" ht="153">
      <c r="A6" s="168">
        <v>240201520</v>
      </c>
      <c r="B6" s="168" t="s">
        <v>964</v>
      </c>
      <c r="C6" s="168">
        <v>48</v>
      </c>
      <c r="D6" s="168">
        <v>1</v>
      </c>
      <c r="E6" s="168" t="s">
        <v>981</v>
      </c>
      <c r="F6" s="49" t="s">
        <v>982</v>
      </c>
      <c r="G6" s="168" t="s">
        <v>983</v>
      </c>
      <c r="H6" s="49" t="s">
        <v>984</v>
      </c>
      <c r="I6" s="49">
        <v>12</v>
      </c>
      <c r="J6" s="226">
        <v>43046</v>
      </c>
      <c r="K6" s="168" t="s">
        <v>60</v>
      </c>
      <c r="L6" s="168" t="s">
        <v>985</v>
      </c>
      <c r="M6" s="168" t="s">
        <v>147</v>
      </c>
      <c r="N6" s="49"/>
      <c r="O6" s="168" t="s">
        <v>969</v>
      </c>
      <c r="P6" s="168" t="s">
        <v>986</v>
      </c>
      <c r="Q6" s="168" t="s">
        <v>349</v>
      </c>
      <c r="R6" s="168" t="s">
        <v>964</v>
      </c>
      <c r="S6" s="168" t="s">
        <v>981</v>
      </c>
      <c r="T6" s="49" t="s">
        <v>987</v>
      </c>
      <c r="U6" s="49">
        <v>10</v>
      </c>
      <c r="V6" s="49">
        <v>2</v>
      </c>
      <c r="W6" s="49" t="s">
        <v>910</v>
      </c>
      <c r="X6" s="168" t="s">
        <v>971</v>
      </c>
      <c r="Y6" s="168" t="s">
        <v>972</v>
      </c>
      <c r="Z6" s="168" t="s">
        <v>973</v>
      </c>
      <c r="AA6" s="168" t="s">
        <v>974</v>
      </c>
      <c r="AB6" s="49" t="s">
        <v>984</v>
      </c>
      <c r="AC6" s="168" t="s">
        <v>988</v>
      </c>
      <c r="AD6" s="49"/>
      <c r="AE6" s="168" t="s">
        <v>73</v>
      </c>
      <c r="AF6" s="168">
        <v>221111</v>
      </c>
      <c r="AG6" s="168" t="s">
        <v>74</v>
      </c>
      <c r="AH6" s="168" t="s">
        <v>349</v>
      </c>
      <c r="AI6" s="168" t="s">
        <v>149</v>
      </c>
      <c r="AJ6" s="168" t="s">
        <v>964</v>
      </c>
      <c r="AK6" s="168" t="s">
        <v>981</v>
      </c>
      <c r="AL6" s="49">
        <v>12</v>
      </c>
      <c r="AM6" s="168"/>
      <c r="AN6" s="168"/>
      <c r="AO6" s="168"/>
      <c r="AP6" s="168"/>
      <c r="AQ6" s="49"/>
      <c r="AR6" s="49"/>
      <c r="AS6" s="49"/>
      <c r="AT6" s="49"/>
      <c r="AU6" s="168"/>
      <c r="AV6" s="168"/>
      <c r="AW6" s="168"/>
      <c r="AX6" s="168"/>
      <c r="AY6" s="168"/>
      <c r="AZ6" s="168"/>
      <c r="BA6" s="168"/>
      <c r="BB6" s="168"/>
      <c r="BC6" s="49"/>
      <c r="BD6" s="49"/>
      <c r="BE6" s="168"/>
      <c r="BF6" s="168"/>
      <c r="BG6" s="168"/>
      <c r="BH6" s="168"/>
      <c r="BI6" s="224"/>
    </row>
    <row r="7" spans="1:61" ht="153">
      <c r="A7" s="168">
        <v>240201518</v>
      </c>
      <c r="B7" s="168" t="s">
        <v>964</v>
      </c>
      <c r="C7" s="168">
        <v>48</v>
      </c>
      <c r="D7" s="168">
        <v>1</v>
      </c>
      <c r="E7" s="49" t="s">
        <v>989</v>
      </c>
      <c r="F7" s="49" t="s">
        <v>990</v>
      </c>
      <c r="G7" s="168" t="s">
        <v>991</v>
      </c>
      <c r="H7" s="49" t="s">
        <v>992</v>
      </c>
      <c r="I7" s="168">
        <v>12</v>
      </c>
      <c r="J7" s="226">
        <v>43046</v>
      </c>
      <c r="K7" s="168" t="s">
        <v>60</v>
      </c>
      <c r="L7" s="168" t="s">
        <v>993</v>
      </c>
      <c r="M7" s="168" t="s">
        <v>147</v>
      </c>
      <c r="N7" s="168"/>
      <c r="O7" s="168" t="s">
        <v>969</v>
      </c>
      <c r="P7" s="168" t="s">
        <v>986</v>
      </c>
      <c r="Q7" s="168" t="s">
        <v>349</v>
      </c>
      <c r="R7" s="168" t="s">
        <v>964</v>
      </c>
      <c r="S7" s="49" t="s">
        <v>989</v>
      </c>
      <c r="T7" s="49" t="s">
        <v>987</v>
      </c>
      <c r="U7" s="168">
        <v>10</v>
      </c>
      <c r="V7" s="168">
        <v>2</v>
      </c>
      <c r="W7" s="168" t="s">
        <v>910</v>
      </c>
      <c r="X7" s="168" t="s">
        <v>994</v>
      </c>
      <c r="Y7" s="168" t="s">
        <v>972</v>
      </c>
      <c r="Z7" s="168" t="s">
        <v>973</v>
      </c>
      <c r="AA7" s="168" t="s">
        <v>974</v>
      </c>
      <c r="AB7" s="49" t="s">
        <v>992</v>
      </c>
      <c r="AC7" s="168" t="s">
        <v>988</v>
      </c>
      <c r="AD7" s="168"/>
      <c r="AE7" s="168" t="s">
        <v>73</v>
      </c>
      <c r="AF7" s="168">
        <v>221111</v>
      </c>
      <c r="AG7" s="168" t="s">
        <v>74</v>
      </c>
      <c r="AH7" s="168" t="s">
        <v>349</v>
      </c>
      <c r="AI7" s="168" t="s">
        <v>149</v>
      </c>
      <c r="AJ7" s="168" t="s">
        <v>964</v>
      </c>
      <c r="AK7" s="49" t="s">
        <v>989</v>
      </c>
      <c r="AL7" s="168">
        <v>12</v>
      </c>
      <c r="AM7" s="168"/>
      <c r="AN7" s="168"/>
      <c r="AO7" s="168"/>
      <c r="AP7" s="168"/>
      <c r="AQ7" s="49"/>
      <c r="AR7" s="168"/>
      <c r="AS7" s="168"/>
      <c r="AT7" s="168"/>
      <c r="AU7" s="168"/>
      <c r="AV7" s="168"/>
      <c r="AW7" s="168"/>
      <c r="AX7" s="168"/>
      <c r="AY7" s="168"/>
      <c r="AZ7" s="168"/>
      <c r="BA7" s="168"/>
      <c r="BB7" s="168"/>
      <c r="BC7" s="168"/>
      <c r="BD7" s="168"/>
      <c r="BE7" s="168"/>
      <c r="BF7" s="168"/>
      <c r="BG7" s="168"/>
      <c r="BH7" s="168"/>
      <c r="BI7" s="224"/>
    </row>
    <row r="8" spans="1:61" ht="12.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8"/>
    </row>
    <row r="9" spans="1:61" ht="12.75">
      <c r="A9" s="227"/>
      <c r="B9" s="227"/>
      <c r="C9" s="227"/>
      <c r="D9" s="227"/>
      <c r="E9" s="227"/>
      <c r="F9" s="227"/>
      <c r="G9" s="227"/>
      <c r="H9" s="227"/>
      <c r="I9" s="227"/>
      <c r="J9" s="227"/>
      <c r="K9" s="227"/>
      <c r="L9" s="227"/>
      <c r="M9" s="227"/>
      <c r="N9" s="227"/>
      <c r="O9" s="227"/>
      <c r="P9" s="227"/>
      <c r="Q9" s="227"/>
      <c r="R9" s="227"/>
      <c r="S9" s="227"/>
      <c r="T9" s="227" t="s">
        <v>995</v>
      </c>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8"/>
    </row>
    <row r="10" spans="1:61" ht="12.7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8"/>
    </row>
    <row r="11" spans="1:61" ht="12.7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8"/>
    </row>
    <row r="12" spans="1:61" ht="12.75">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8"/>
    </row>
    <row r="13" spans="1:61" ht="12.7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8"/>
    </row>
    <row r="14" spans="1:61" ht="12.7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8"/>
    </row>
    <row r="15" spans="1:61" ht="12.75">
      <c r="A15" s="227"/>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8"/>
    </row>
    <row r="16" spans="1:61" ht="12.7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8"/>
    </row>
    <row r="17" spans="1:61" ht="12.7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8"/>
    </row>
    <row r="18" spans="1:61" ht="12.7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8"/>
    </row>
    <row r="19" spans="1:61" ht="12.75">
      <c r="A19" s="227"/>
      <c r="B19" s="227"/>
      <c r="C19" s="227"/>
      <c r="D19" s="227"/>
      <c r="E19" s="227"/>
      <c r="F19" s="227"/>
      <c r="G19" s="353"/>
      <c r="H19" s="354"/>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8"/>
    </row>
    <row r="20" spans="1:61" ht="12.7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c r="AW20" s="227"/>
      <c r="AX20" s="227"/>
      <c r="AY20" s="227"/>
      <c r="AZ20" s="227"/>
      <c r="BA20" s="227"/>
      <c r="BB20" s="227"/>
      <c r="BC20" s="227"/>
      <c r="BD20" s="227"/>
      <c r="BE20" s="227"/>
      <c r="BF20" s="227"/>
      <c r="BG20" s="227"/>
      <c r="BH20" s="227"/>
      <c r="BI20" s="228"/>
    </row>
    <row r="21" spans="1:61" ht="15.75" customHeight="1">
      <c r="A21" s="227"/>
      <c r="B21" s="227"/>
      <c r="C21" s="227"/>
      <c r="D21" s="227"/>
      <c r="E21" s="227"/>
      <c r="F21" s="227"/>
      <c r="G21" s="353"/>
      <c r="H21" s="354"/>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8"/>
    </row>
    <row r="22" spans="1:61" ht="15.75" customHeight="1">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8"/>
    </row>
    <row r="23" spans="1:61" ht="15.75" customHeight="1">
      <c r="A23" s="227"/>
      <c r="B23" s="227"/>
      <c r="C23" s="227"/>
      <c r="D23" s="227"/>
      <c r="E23" s="227"/>
      <c r="F23" s="227"/>
      <c r="G23" s="353"/>
      <c r="H23" s="354"/>
      <c r="I23" s="354"/>
      <c r="J23" s="354"/>
      <c r="K23" s="354"/>
      <c r="L23" s="354"/>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8"/>
    </row>
    <row r="24" spans="1:61" ht="15.75" customHeight="1">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8"/>
    </row>
    <row r="25" spans="1:61" ht="15.75" customHeight="1">
      <c r="A25" s="227"/>
      <c r="B25" s="227"/>
      <c r="C25" s="227"/>
      <c r="D25" s="227"/>
      <c r="E25" s="227"/>
      <c r="F25" s="227"/>
      <c r="G25" s="353"/>
      <c r="H25" s="354"/>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7"/>
      <c r="AV25" s="227"/>
      <c r="AW25" s="227"/>
      <c r="AX25" s="227"/>
      <c r="AY25" s="227"/>
      <c r="AZ25" s="227"/>
      <c r="BA25" s="227"/>
      <c r="BB25" s="227"/>
      <c r="BC25" s="227"/>
      <c r="BD25" s="227"/>
      <c r="BE25" s="227"/>
      <c r="BF25" s="227"/>
      <c r="BG25" s="227"/>
      <c r="BH25" s="227"/>
      <c r="BI25" s="228"/>
    </row>
    <row r="26" spans="1:61" ht="15.75" customHeight="1">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228"/>
    </row>
    <row r="27" spans="1:61" ht="15.75" customHeight="1">
      <c r="A27" s="227"/>
      <c r="B27" s="227"/>
      <c r="C27" s="227"/>
      <c r="D27" s="227"/>
      <c r="E27" s="227"/>
      <c r="F27" s="227"/>
      <c r="G27" s="353"/>
      <c r="H27" s="354"/>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c r="AX27" s="227"/>
      <c r="AY27" s="227"/>
      <c r="AZ27" s="227"/>
      <c r="BA27" s="227"/>
      <c r="BB27" s="227"/>
      <c r="BC27" s="227"/>
      <c r="BD27" s="227"/>
      <c r="BE27" s="227"/>
      <c r="BF27" s="227"/>
      <c r="BG27" s="227"/>
      <c r="BH27" s="227"/>
      <c r="BI27" s="228"/>
    </row>
    <row r="28" spans="1:61" ht="15.75" customHeight="1">
      <c r="A28" s="227"/>
      <c r="B28" s="227"/>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c r="AW28" s="227"/>
      <c r="AX28" s="227"/>
      <c r="AY28" s="227"/>
      <c r="AZ28" s="227"/>
      <c r="BA28" s="227"/>
      <c r="BB28" s="227"/>
      <c r="BC28" s="227"/>
      <c r="BD28" s="227"/>
      <c r="BE28" s="227"/>
      <c r="BF28" s="227"/>
      <c r="BG28" s="227"/>
      <c r="BH28" s="227"/>
      <c r="BI28" s="228"/>
    </row>
    <row r="29" spans="1:61" ht="15.75" customHeight="1">
      <c r="A29" s="227"/>
      <c r="B29" s="227"/>
      <c r="C29" s="227"/>
      <c r="D29" s="227"/>
      <c r="E29" s="227"/>
      <c r="F29" s="227"/>
      <c r="G29" s="353"/>
      <c r="H29" s="354"/>
      <c r="I29" s="354"/>
      <c r="J29" s="354"/>
      <c r="K29" s="354"/>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8"/>
    </row>
    <row r="30" spans="1:61" ht="15.75" customHeight="1">
      <c r="A30" s="227"/>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8"/>
    </row>
    <row r="31" spans="1:61" ht="15.75" customHeight="1">
      <c r="A31" s="227"/>
      <c r="B31" s="227"/>
      <c r="C31" s="227"/>
      <c r="D31" s="227"/>
      <c r="E31" s="227"/>
      <c r="F31" s="227"/>
      <c r="G31" s="353"/>
      <c r="H31" s="354"/>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8"/>
    </row>
    <row r="32" spans="1:61" ht="15.75" customHeight="1">
      <c r="A32" s="227"/>
      <c r="B32" s="227"/>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8"/>
    </row>
    <row r="33" spans="1:61" ht="15.75" customHeight="1">
      <c r="A33" s="227"/>
      <c r="B33" s="227"/>
      <c r="C33" s="227"/>
      <c r="D33" s="227"/>
      <c r="E33" s="227"/>
      <c r="F33" s="227"/>
      <c r="G33" s="353"/>
      <c r="H33" s="354"/>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8"/>
    </row>
    <row r="34" spans="1:61" ht="15.75" customHeight="1">
      <c r="A34" s="227"/>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8"/>
    </row>
    <row r="35" spans="1:61" ht="15.75" customHeight="1">
      <c r="A35" s="227"/>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8"/>
    </row>
    <row r="36" spans="1:61" ht="15.75" customHeight="1">
      <c r="A36" s="227"/>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8"/>
    </row>
    <row r="37" spans="1:61" ht="15.75" customHeight="1">
      <c r="A37" s="227"/>
      <c r="B37" s="227"/>
      <c r="C37" s="227"/>
      <c r="D37" s="227"/>
      <c r="E37" s="227"/>
      <c r="F37" s="227"/>
      <c r="G37" s="353"/>
      <c r="H37" s="354"/>
      <c r="I37" s="354"/>
      <c r="J37" s="354"/>
      <c r="K37" s="354"/>
      <c r="L37" s="354"/>
      <c r="M37" s="354"/>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8"/>
    </row>
    <row r="38" spans="1:61" ht="15.75" customHeight="1">
      <c r="A38" s="227"/>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8"/>
    </row>
    <row r="39" spans="1:61" ht="15.75" customHeight="1">
      <c r="A39" s="227"/>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8"/>
    </row>
    <row r="40" spans="1:61" ht="15.75" customHeight="1">
      <c r="A40" s="227"/>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7"/>
      <c r="AL40" s="227"/>
      <c r="AM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8"/>
    </row>
    <row r="41" spans="1:61" ht="15.75" customHeight="1">
      <c r="A41" s="227"/>
      <c r="B41" s="227"/>
      <c r="C41" s="227"/>
      <c r="D41" s="227"/>
      <c r="E41" s="227"/>
      <c r="F41" s="227"/>
      <c r="G41" s="353"/>
      <c r="H41" s="354"/>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7"/>
      <c r="AL41" s="227"/>
      <c r="AM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8"/>
    </row>
    <row r="42" spans="1:61" ht="15.75" customHeight="1">
      <c r="A42" s="227"/>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8"/>
    </row>
    <row r="43" spans="1:61" ht="15.75" customHeight="1">
      <c r="A43" s="227"/>
      <c r="B43" s="227"/>
      <c r="C43" s="227"/>
      <c r="D43" s="227"/>
      <c r="E43" s="227"/>
      <c r="F43" s="227"/>
      <c r="G43" s="353"/>
      <c r="H43" s="354"/>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8"/>
    </row>
    <row r="44" spans="1:61" ht="15.75" customHeight="1">
      <c r="A44" s="227"/>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8"/>
    </row>
    <row r="45" spans="1:61" ht="15.75" customHeight="1">
      <c r="A45" s="227"/>
      <c r="B45" s="227"/>
      <c r="C45" s="227"/>
      <c r="D45" s="227"/>
      <c r="E45" s="227"/>
      <c r="F45" s="227"/>
      <c r="G45" s="353"/>
      <c r="H45" s="354"/>
      <c r="I45" s="354"/>
      <c r="J45" s="354"/>
      <c r="K45" s="354"/>
      <c r="L45" s="354"/>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8"/>
    </row>
    <row r="46" spans="1:61" ht="15.75" customHeight="1">
      <c r="A46" s="227"/>
      <c r="B46" s="227"/>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8"/>
    </row>
    <row r="47" spans="1:61" ht="15.75" customHeight="1">
      <c r="A47" s="227"/>
      <c r="B47" s="227"/>
      <c r="C47" s="227"/>
      <c r="D47" s="227"/>
      <c r="E47" s="227"/>
      <c r="F47" s="227"/>
      <c r="G47" s="353"/>
      <c r="H47" s="354"/>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8"/>
    </row>
    <row r="48" spans="1:61" ht="15.75" customHeight="1">
      <c r="A48" s="227"/>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8"/>
    </row>
    <row r="49" spans="1:61" ht="15.75" customHeight="1">
      <c r="A49" s="227"/>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8"/>
    </row>
    <row r="50" spans="1:61" ht="15.75" customHeight="1">
      <c r="A50" s="227"/>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8"/>
    </row>
    <row r="51" spans="1:61" ht="15.75" customHeight="1">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7"/>
      <c r="AV51" s="227"/>
      <c r="AW51" s="227"/>
      <c r="AX51" s="227"/>
      <c r="AY51" s="227"/>
      <c r="AZ51" s="227"/>
      <c r="BA51" s="227"/>
      <c r="BB51" s="227"/>
      <c r="BC51" s="227"/>
      <c r="BD51" s="227"/>
      <c r="BE51" s="227"/>
      <c r="BF51" s="227"/>
      <c r="BG51" s="227"/>
      <c r="BH51" s="227"/>
      <c r="BI51" s="228"/>
    </row>
    <row r="52" spans="1:61" ht="15.75" customHeight="1">
      <c r="A52" s="227"/>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8"/>
    </row>
    <row r="53" spans="1:61" ht="15.75" customHeight="1">
      <c r="A53" s="227"/>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7"/>
      <c r="AX53" s="227"/>
      <c r="AY53" s="227"/>
      <c r="AZ53" s="227"/>
      <c r="BA53" s="227"/>
      <c r="BB53" s="227"/>
      <c r="BC53" s="227"/>
      <c r="BD53" s="227"/>
      <c r="BE53" s="227"/>
      <c r="BF53" s="227"/>
      <c r="BG53" s="227"/>
      <c r="BH53" s="227"/>
      <c r="BI53" s="228"/>
    </row>
    <row r="54" spans="1:61" ht="15.75" customHeight="1">
      <c r="A54" s="227"/>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7"/>
      <c r="AX54" s="227"/>
      <c r="AY54" s="227"/>
      <c r="AZ54" s="227"/>
      <c r="BA54" s="227"/>
      <c r="BB54" s="227"/>
      <c r="BC54" s="227"/>
      <c r="BD54" s="227"/>
      <c r="BE54" s="227"/>
      <c r="BF54" s="227"/>
      <c r="BG54" s="227"/>
      <c r="BH54" s="227"/>
      <c r="BI54" s="228"/>
    </row>
    <row r="55" spans="1:61" ht="15.75" customHeight="1">
      <c r="A55" s="227"/>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8"/>
    </row>
    <row r="56" spans="1:61" ht="15.75" customHeight="1">
      <c r="A56" s="227"/>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7"/>
      <c r="AV56" s="227"/>
      <c r="AW56" s="227"/>
      <c r="AX56" s="227"/>
      <c r="AY56" s="227"/>
      <c r="AZ56" s="227"/>
      <c r="BA56" s="227"/>
      <c r="BB56" s="227"/>
      <c r="BC56" s="227"/>
      <c r="BD56" s="227"/>
      <c r="BE56" s="227"/>
      <c r="BF56" s="227"/>
      <c r="BG56" s="227"/>
      <c r="BH56" s="227"/>
      <c r="BI56" s="228"/>
    </row>
    <row r="57" spans="1:61" ht="15.75" customHeight="1">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8"/>
    </row>
    <row r="58" spans="1:61" ht="15.75" customHeight="1">
      <c r="A58" s="227"/>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7"/>
      <c r="AY58" s="227"/>
      <c r="AZ58" s="227"/>
      <c r="BA58" s="227"/>
      <c r="BB58" s="227"/>
      <c r="BC58" s="227"/>
      <c r="BD58" s="227"/>
      <c r="BE58" s="227"/>
      <c r="BF58" s="227"/>
      <c r="BG58" s="227"/>
      <c r="BH58" s="227"/>
      <c r="BI58" s="228"/>
    </row>
    <row r="59" spans="1:61" ht="15.75" customHeight="1">
      <c r="A59" s="227"/>
      <c r="B59" s="227"/>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7"/>
      <c r="AV59" s="227"/>
      <c r="AW59" s="227"/>
      <c r="AX59" s="227"/>
      <c r="AY59" s="227"/>
      <c r="AZ59" s="227"/>
      <c r="BA59" s="227"/>
      <c r="BB59" s="227"/>
      <c r="BC59" s="227"/>
      <c r="BD59" s="227"/>
      <c r="BE59" s="227"/>
      <c r="BF59" s="227"/>
      <c r="BG59" s="227"/>
      <c r="BH59" s="227"/>
      <c r="BI59" s="228"/>
    </row>
    <row r="60" spans="1:61" ht="15.75" customHeight="1">
      <c r="A60" s="227"/>
      <c r="B60" s="227"/>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8"/>
    </row>
    <row r="61" spans="1:61" ht="15.75" customHeight="1">
      <c r="A61" s="227"/>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227"/>
      <c r="BD61" s="227"/>
      <c r="BE61" s="227"/>
      <c r="BF61" s="227"/>
      <c r="BG61" s="227"/>
      <c r="BH61" s="227"/>
      <c r="BI61" s="228"/>
    </row>
    <row r="62" spans="1:61" ht="15.75" customHeight="1">
      <c r="A62" s="227"/>
      <c r="B62" s="227"/>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8"/>
    </row>
    <row r="63" spans="1:61" ht="15.75" customHeight="1">
      <c r="A63" s="227"/>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7"/>
      <c r="AV63" s="227"/>
      <c r="AW63" s="227"/>
      <c r="AX63" s="227"/>
      <c r="AY63" s="227"/>
      <c r="AZ63" s="227"/>
      <c r="BA63" s="227"/>
      <c r="BB63" s="227"/>
      <c r="BC63" s="227"/>
      <c r="BD63" s="227"/>
      <c r="BE63" s="227"/>
      <c r="BF63" s="227"/>
      <c r="BG63" s="227"/>
      <c r="BH63" s="227"/>
      <c r="BI63" s="228"/>
    </row>
    <row r="64" spans="1:61" ht="15.75" customHeight="1">
      <c r="A64" s="227"/>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c r="BA64" s="227"/>
      <c r="BB64" s="227"/>
      <c r="BC64" s="227"/>
      <c r="BD64" s="227"/>
      <c r="BE64" s="227"/>
      <c r="BF64" s="227"/>
      <c r="BG64" s="227"/>
      <c r="BH64" s="227"/>
      <c r="BI64" s="228"/>
    </row>
    <row r="65" spans="1:61" ht="15.75" customHeight="1">
      <c r="A65" s="227"/>
      <c r="B65" s="227"/>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c r="AT65" s="227"/>
      <c r="AU65" s="227"/>
      <c r="AV65" s="227"/>
      <c r="AW65" s="227"/>
      <c r="AX65" s="227"/>
      <c r="AY65" s="227"/>
      <c r="AZ65" s="227"/>
      <c r="BA65" s="227"/>
      <c r="BB65" s="227"/>
      <c r="BC65" s="227"/>
      <c r="BD65" s="227"/>
      <c r="BE65" s="227"/>
      <c r="BF65" s="227"/>
      <c r="BG65" s="227"/>
      <c r="BH65" s="227"/>
      <c r="BI65" s="228"/>
    </row>
    <row r="66" spans="1:61" ht="15.75" customHeight="1">
      <c r="A66" s="227"/>
      <c r="B66" s="227"/>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7"/>
      <c r="AV66" s="227"/>
      <c r="AW66" s="227"/>
      <c r="AX66" s="227"/>
      <c r="AY66" s="227"/>
      <c r="AZ66" s="227"/>
      <c r="BA66" s="227"/>
      <c r="BB66" s="227"/>
      <c r="BC66" s="227"/>
      <c r="BD66" s="227"/>
      <c r="BE66" s="227"/>
      <c r="BF66" s="227"/>
      <c r="BG66" s="227"/>
      <c r="BH66" s="227"/>
      <c r="BI66" s="228"/>
    </row>
    <row r="67" spans="1:61" ht="15.75" customHeight="1">
      <c r="A67" s="227"/>
      <c r="B67" s="227"/>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c r="AT67" s="227"/>
      <c r="AU67" s="227"/>
      <c r="AV67" s="227"/>
      <c r="AW67" s="227"/>
      <c r="AX67" s="227"/>
      <c r="AY67" s="227"/>
      <c r="AZ67" s="227"/>
      <c r="BA67" s="227"/>
      <c r="BB67" s="227"/>
      <c r="BC67" s="227"/>
      <c r="BD67" s="227"/>
      <c r="BE67" s="227"/>
      <c r="BF67" s="227"/>
      <c r="BG67" s="227"/>
      <c r="BH67" s="227"/>
      <c r="BI67" s="228"/>
    </row>
    <row r="68" spans="1:61" ht="15.75" customHeight="1">
      <c r="A68" s="227"/>
      <c r="B68" s="227"/>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c r="BB68" s="227"/>
      <c r="BC68" s="227"/>
      <c r="BD68" s="227"/>
      <c r="BE68" s="227"/>
      <c r="BF68" s="227"/>
      <c r="BG68" s="227"/>
      <c r="BH68" s="227"/>
      <c r="BI68" s="228"/>
    </row>
    <row r="69" spans="1:61" ht="15.75" customHeight="1">
      <c r="A69" s="227"/>
      <c r="B69" s="227"/>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227"/>
      <c r="BD69" s="227"/>
      <c r="BE69" s="227"/>
      <c r="BF69" s="227"/>
      <c r="BG69" s="227"/>
      <c r="BH69" s="227"/>
      <c r="BI69" s="228"/>
    </row>
    <row r="70" spans="1:61" ht="15.75" customHeight="1">
      <c r="A70" s="227"/>
      <c r="B70" s="227"/>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c r="AD70" s="227"/>
      <c r="AE70" s="227"/>
      <c r="AF70" s="227"/>
      <c r="AG70" s="227"/>
      <c r="AH70" s="227"/>
      <c r="AI70" s="227"/>
      <c r="AJ70" s="227"/>
      <c r="AK70" s="227"/>
      <c r="AL70" s="227"/>
      <c r="AM70" s="227"/>
      <c r="AN70" s="227"/>
      <c r="AO70" s="227"/>
      <c r="AP70" s="227"/>
      <c r="AQ70" s="227"/>
      <c r="AR70" s="227"/>
      <c r="AS70" s="227"/>
      <c r="AT70" s="227"/>
      <c r="AU70" s="227"/>
      <c r="AV70" s="227"/>
      <c r="AW70" s="227"/>
      <c r="AX70" s="227"/>
      <c r="AY70" s="227"/>
      <c r="AZ70" s="227"/>
      <c r="BA70" s="227"/>
      <c r="BB70" s="227"/>
      <c r="BC70" s="227"/>
      <c r="BD70" s="227"/>
      <c r="BE70" s="227"/>
      <c r="BF70" s="227"/>
      <c r="BG70" s="227"/>
      <c r="BH70" s="227"/>
      <c r="BI70" s="228"/>
    </row>
    <row r="71" spans="1:61" ht="15.75" customHeight="1">
      <c r="A71" s="227"/>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27"/>
      <c r="AN71" s="227"/>
      <c r="AO71" s="227"/>
      <c r="AP71" s="227"/>
      <c r="AQ71" s="227"/>
      <c r="AR71" s="227"/>
      <c r="AS71" s="227"/>
      <c r="AT71" s="227"/>
      <c r="AU71" s="227"/>
      <c r="AV71" s="227"/>
      <c r="AW71" s="227"/>
      <c r="AX71" s="227"/>
      <c r="AY71" s="227"/>
      <c r="AZ71" s="227"/>
      <c r="BA71" s="227"/>
      <c r="BB71" s="227"/>
      <c r="BC71" s="227"/>
      <c r="BD71" s="227"/>
      <c r="BE71" s="227"/>
      <c r="BF71" s="227"/>
      <c r="BG71" s="227"/>
      <c r="BH71" s="227"/>
      <c r="BI71" s="228"/>
    </row>
    <row r="72" spans="1:61" ht="15.75" customHeight="1">
      <c r="A72" s="227"/>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7"/>
      <c r="AV72" s="227"/>
      <c r="AW72" s="227"/>
      <c r="AX72" s="227"/>
      <c r="AY72" s="227"/>
      <c r="AZ72" s="227"/>
      <c r="BA72" s="227"/>
      <c r="BB72" s="227"/>
      <c r="BC72" s="227"/>
      <c r="BD72" s="227"/>
      <c r="BE72" s="227"/>
      <c r="BF72" s="227"/>
      <c r="BG72" s="227"/>
      <c r="BH72" s="227"/>
      <c r="BI72" s="228"/>
    </row>
    <row r="73" spans="1:61" ht="15.75" customHeight="1">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27"/>
      <c r="AN73" s="227"/>
      <c r="AO73" s="227"/>
      <c r="AP73" s="227"/>
      <c r="AQ73" s="227"/>
      <c r="AR73" s="227"/>
      <c r="AS73" s="227"/>
      <c r="AT73" s="227"/>
      <c r="AU73" s="227"/>
      <c r="AV73" s="227"/>
      <c r="AW73" s="227"/>
      <c r="AX73" s="227"/>
      <c r="AY73" s="227"/>
      <c r="AZ73" s="227"/>
      <c r="BA73" s="227"/>
      <c r="BB73" s="227"/>
      <c r="BC73" s="227"/>
      <c r="BD73" s="227"/>
      <c r="BE73" s="227"/>
      <c r="BF73" s="227"/>
      <c r="BG73" s="227"/>
      <c r="BH73" s="227"/>
      <c r="BI73" s="228"/>
    </row>
    <row r="74" spans="1:61" ht="15.75" customHeight="1">
      <c r="A74" s="227"/>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7"/>
      <c r="AK74" s="227"/>
      <c r="AL74" s="227"/>
      <c r="AM74" s="227"/>
      <c r="AN74" s="227"/>
      <c r="AO74" s="227"/>
      <c r="AP74" s="227"/>
      <c r="AQ74" s="227"/>
      <c r="AR74" s="227"/>
      <c r="AS74" s="227"/>
      <c r="AT74" s="227"/>
      <c r="AU74" s="227"/>
      <c r="AV74" s="227"/>
      <c r="AW74" s="227"/>
      <c r="AX74" s="227"/>
      <c r="AY74" s="227"/>
      <c r="AZ74" s="227"/>
      <c r="BA74" s="227"/>
      <c r="BB74" s="227"/>
      <c r="BC74" s="227"/>
      <c r="BD74" s="227"/>
      <c r="BE74" s="227"/>
      <c r="BF74" s="227"/>
      <c r="BG74" s="227"/>
      <c r="BH74" s="227"/>
      <c r="BI74" s="228"/>
    </row>
    <row r="75" spans="1:61" ht="15.75" customHeight="1">
      <c r="A75" s="227"/>
      <c r="B75" s="227"/>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c r="AH75" s="227"/>
      <c r="AI75" s="227"/>
      <c r="AJ75" s="227"/>
      <c r="AK75" s="227"/>
      <c r="AL75" s="227"/>
      <c r="AM75" s="227"/>
      <c r="AN75" s="227"/>
      <c r="AO75" s="227"/>
      <c r="AP75" s="227"/>
      <c r="AQ75" s="227"/>
      <c r="AR75" s="227"/>
      <c r="AS75" s="227"/>
      <c r="AT75" s="227"/>
      <c r="AU75" s="227"/>
      <c r="AV75" s="227"/>
      <c r="AW75" s="227"/>
      <c r="AX75" s="227"/>
      <c r="AY75" s="227"/>
      <c r="AZ75" s="227"/>
      <c r="BA75" s="227"/>
      <c r="BB75" s="227"/>
      <c r="BC75" s="227"/>
      <c r="BD75" s="227"/>
      <c r="BE75" s="227"/>
      <c r="BF75" s="227"/>
      <c r="BG75" s="227"/>
      <c r="BH75" s="227"/>
      <c r="BI75" s="228"/>
    </row>
    <row r="76" spans="1:61" ht="15.75" customHeight="1">
      <c r="A76" s="227"/>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7"/>
      <c r="AV76" s="227"/>
      <c r="AW76" s="227"/>
      <c r="AX76" s="227"/>
      <c r="AY76" s="227"/>
      <c r="AZ76" s="227"/>
      <c r="BA76" s="227"/>
      <c r="BB76" s="227"/>
      <c r="BC76" s="227"/>
      <c r="BD76" s="227"/>
      <c r="BE76" s="227"/>
      <c r="BF76" s="227"/>
      <c r="BG76" s="227"/>
      <c r="BH76" s="227"/>
      <c r="BI76" s="228"/>
    </row>
    <row r="77" spans="1:61" ht="15.75" customHeight="1">
      <c r="A77" s="227"/>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227"/>
      <c r="BD77" s="227"/>
      <c r="BE77" s="227"/>
      <c r="BF77" s="227"/>
      <c r="BG77" s="227"/>
      <c r="BH77" s="227"/>
      <c r="BI77" s="228"/>
    </row>
    <row r="78" spans="1:61" ht="15.75" customHeight="1">
      <c r="A78" s="227"/>
      <c r="B78" s="227"/>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c r="BA78" s="227"/>
      <c r="BB78" s="227"/>
      <c r="BC78" s="227"/>
      <c r="BD78" s="227"/>
      <c r="BE78" s="227"/>
      <c r="BF78" s="227"/>
      <c r="BG78" s="227"/>
      <c r="BH78" s="227"/>
      <c r="BI78" s="228"/>
    </row>
    <row r="79" spans="1:61" ht="15.75" customHeight="1">
      <c r="A79" s="227"/>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7"/>
      <c r="AL79" s="227"/>
      <c r="AM79" s="227"/>
      <c r="AN79" s="227"/>
      <c r="AO79" s="227"/>
      <c r="AP79" s="227"/>
      <c r="AQ79" s="227"/>
      <c r="AR79" s="227"/>
      <c r="AS79" s="227"/>
      <c r="AT79" s="227"/>
      <c r="AU79" s="227"/>
      <c r="AV79" s="227"/>
      <c r="AW79" s="227"/>
      <c r="AX79" s="227"/>
      <c r="AY79" s="227"/>
      <c r="AZ79" s="227"/>
      <c r="BA79" s="227"/>
      <c r="BB79" s="227"/>
      <c r="BC79" s="227"/>
      <c r="BD79" s="227"/>
      <c r="BE79" s="227"/>
      <c r="BF79" s="227"/>
      <c r="BG79" s="227"/>
      <c r="BH79" s="227"/>
      <c r="BI79" s="228"/>
    </row>
    <row r="80" spans="1:61" ht="15.75" customHeight="1">
      <c r="A80" s="227"/>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7"/>
      <c r="AV80" s="227"/>
      <c r="AW80" s="227"/>
      <c r="AX80" s="227"/>
      <c r="AY80" s="227"/>
      <c r="AZ80" s="227"/>
      <c r="BA80" s="227"/>
      <c r="BB80" s="227"/>
      <c r="BC80" s="227"/>
      <c r="BD80" s="227"/>
      <c r="BE80" s="227"/>
      <c r="BF80" s="227"/>
      <c r="BG80" s="227"/>
      <c r="BH80" s="227"/>
      <c r="BI80" s="228"/>
    </row>
    <row r="81" spans="1:61" ht="15.75" customHeight="1">
      <c r="A81" s="227"/>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c r="BA81" s="227"/>
      <c r="BB81" s="227"/>
      <c r="BC81" s="227"/>
      <c r="BD81" s="227"/>
      <c r="BE81" s="227"/>
      <c r="BF81" s="227"/>
      <c r="BG81" s="227"/>
      <c r="BH81" s="227"/>
      <c r="BI81" s="228"/>
    </row>
    <row r="82" spans="1:61" ht="15.75" customHeight="1">
      <c r="A82" s="227"/>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7"/>
      <c r="AV82" s="227"/>
      <c r="AW82" s="227"/>
      <c r="AX82" s="227"/>
      <c r="AY82" s="227"/>
      <c r="AZ82" s="227"/>
      <c r="BA82" s="227"/>
      <c r="BB82" s="227"/>
      <c r="BC82" s="227"/>
      <c r="BD82" s="227"/>
      <c r="BE82" s="227"/>
      <c r="BF82" s="227"/>
      <c r="BG82" s="227"/>
      <c r="BH82" s="227"/>
      <c r="BI82" s="228"/>
    </row>
    <row r="83" spans="1:61" ht="15.75" customHeight="1">
      <c r="A83" s="227"/>
      <c r="B83" s="227"/>
      <c r="C83" s="227"/>
      <c r="D83" s="227"/>
      <c r="E83" s="227"/>
      <c r="F83" s="227"/>
      <c r="G83" s="227"/>
      <c r="H83" s="227"/>
      <c r="I83" s="227"/>
      <c r="J83" s="227"/>
      <c r="K83" s="227"/>
      <c r="L83" s="227"/>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7"/>
      <c r="AV83" s="227"/>
      <c r="AW83" s="227"/>
      <c r="AX83" s="227"/>
      <c r="AY83" s="227"/>
      <c r="AZ83" s="227"/>
      <c r="BA83" s="227"/>
      <c r="BB83" s="227"/>
      <c r="BC83" s="227"/>
      <c r="BD83" s="227"/>
      <c r="BE83" s="227"/>
      <c r="BF83" s="227"/>
      <c r="BG83" s="227"/>
      <c r="BH83" s="227"/>
      <c r="BI83" s="228"/>
    </row>
    <row r="84" spans="1:61" ht="15.75" customHeight="1">
      <c r="A84" s="227"/>
      <c r="B84" s="227"/>
      <c r="C84" s="227"/>
      <c r="D84" s="227"/>
      <c r="E84" s="227"/>
      <c r="F84" s="227"/>
      <c r="G84" s="227"/>
      <c r="H84" s="227"/>
      <c r="I84" s="227"/>
      <c r="J84" s="227"/>
      <c r="K84" s="227"/>
      <c r="L84" s="227"/>
      <c r="M84" s="227"/>
      <c r="N84" s="227"/>
      <c r="O84" s="227"/>
      <c r="P84" s="227"/>
      <c r="Q84" s="227"/>
      <c r="R84" s="227"/>
      <c r="S84" s="227"/>
      <c r="T84" s="227"/>
      <c r="U84" s="227"/>
      <c r="V84" s="227"/>
      <c r="W84" s="227"/>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7"/>
      <c r="AV84" s="227"/>
      <c r="AW84" s="227"/>
      <c r="AX84" s="227"/>
      <c r="AY84" s="227"/>
      <c r="AZ84" s="227"/>
      <c r="BA84" s="227"/>
      <c r="BB84" s="227"/>
      <c r="BC84" s="227"/>
      <c r="BD84" s="227"/>
      <c r="BE84" s="227"/>
      <c r="BF84" s="227"/>
      <c r="BG84" s="227"/>
      <c r="BH84" s="227"/>
      <c r="BI84" s="228"/>
    </row>
    <row r="85" spans="1:61" ht="15.75" customHeight="1">
      <c r="A85" s="227"/>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7"/>
      <c r="AV85" s="227"/>
      <c r="AW85" s="227"/>
      <c r="AX85" s="227"/>
      <c r="AY85" s="227"/>
      <c r="AZ85" s="227"/>
      <c r="BA85" s="227"/>
      <c r="BB85" s="227"/>
      <c r="BC85" s="227"/>
      <c r="BD85" s="227"/>
      <c r="BE85" s="227"/>
      <c r="BF85" s="227"/>
      <c r="BG85" s="227"/>
      <c r="BH85" s="227"/>
      <c r="BI85" s="228"/>
    </row>
    <row r="86" spans="1:61" ht="15.75" customHeight="1">
      <c r="A86" s="227"/>
      <c r="B86" s="227"/>
      <c r="C86" s="227"/>
      <c r="D86" s="227"/>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7"/>
      <c r="AV86" s="227"/>
      <c r="AW86" s="227"/>
      <c r="AX86" s="227"/>
      <c r="AY86" s="227"/>
      <c r="AZ86" s="227"/>
      <c r="BA86" s="227"/>
      <c r="BB86" s="227"/>
      <c r="BC86" s="227"/>
      <c r="BD86" s="227"/>
      <c r="BE86" s="227"/>
      <c r="BF86" s="227"/>
      <c r="BG86" s="227"/>
      <c r="BH86" s="227"/>
      <c r="BI86" s="228"/>
    </row>
    <row r="87" spans="1:61" ht="15.75" customHeight="1">
      <c r="A87" s="227"/>
      <c r="B87" s="227"/>
      <c r="C87" s="227"/>
      <c r="D87" s="227"/>
      <c r="E87" s="227"/>
      <c r="F87" s="227"/>
      <c r="G87" s="227"/>
      <c r="H87" s="227"/>
      <c r="I87" s="227"/>
      <c r="J87" s="227"/>
      <c r="K87" s="227"/>
      <c r="L87" s="227"/>
      <c r="M87" s="227"/>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c r="BB87" s="227"/>
      <c r="BC87" s="227"/>
      <c r="BD87" s="227"/>
      <c r="BE87" s="227"/>
      <c r="BF87" s="227"/>
      <c r="BG87" s="227"/>
      <c r="BH87" s="227"/>
      <c r="BI87" s="228"/>
    </row>
    <row r="88" spans="1:61" ht="15.75" customHeight="1">
      <c r="A88" s="227"/>
      <c r="B88" s="227"/>
      <c r="C88" s="227"/>
      <c r="D88" s="22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7"/>
      <c r="AV88" s="227"/>
      <c r="AW88" s="227"/>
      <c r="AX88" s="227"/>
      <c r="AY88" s="227"/>
      <c r="AZ88" s="227"/>
      <c r="BA88" s="227"/>
      <c r="BB88" s="227"/>
      <c r="BC88" s="227"/>
      <c r="BD88" s="227"/>
      <c r="BE88" s="227"/>
      <c r="BF88" s="227"/>
      <c r="BG88" s="227"/>
      <c r="BH88" s="227"/>
      <c r="BI88" s="228"/>
    </row>
    <row r="89" spans="1:61" ht="15.75" customHeight="1">
      <c r="A89" s="227"/>
      <c r="B89" s="227"/>
      <c r="C89" s="227"/>
      <c r="D89" s="22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c r="BA89" s="227"/>
      <c r="BB89" s="227"/>
      <c r="BC89" s="227"/>
      <c r="BD89" s="227"/>
      <c r="BE89" s="227"/>
      <c r="BF89" s="227"/>
      <c r="BG89" s="227"/>
      <c r="BH89" s="227"/>
      <c r="BI89" s="228"/>
    </row>
    <row r="90" spans="1:61" ht="15.75" customHeight="1">
      <c r="A90" s="227"/>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c r="BA90" s="227"/>
      <c r="BB90" s="227"/>
      <c r="BC90" s="227"/>
      <c r="BD90" s="227"/>
      <c r="BE90" s="227"/>
      <c r="BF90" s="227"/>
      <c r="BG90" s="227"/>
      <c r="BH90" s="227"/>
      <c r="BI90" s="228"/>
    </row>
    <row r="91" spans="1:61" ht="15.75" customHeight="1">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c r="AV91" s="227"/>
      <c r="AW91" s="227"/>
      <c r="AX91" s="227"/>
      <c r="AY91" s="227"/>
      <c r="AZ91" s="227"/>
      <c r="BA91" s="227"/>
      <c r="BB91" s="227"/>
      <c r="BC91" s="227"/>
      <c r="BD91" s="227"/>
      <c r="BE91" s="227"/>
      <c r="BF91" s="227"/>
      <c r="BG91" s="227"/>
      <c r="BH91" s="227"/>
      <c r="BI91" s="228"/>
    </row>
    <row r="92" spans="1:61" ht="15.75" customHeight="1">
      <c r="A92" s="227"/>
      <c r="B92" s="227"/>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7"/>
      <c r="AV92" s="227"/>
      <c r="AW92" s="227"/>
      <c r="AX92" s="227"/>
      <c r="AY92" s="227"/>
      <c r="AZ92" s="227"/>
      <c r="BA92" s="227"/>
      <c r="BB92" s="227"/>
      <c r="BC92" s="227"/>
      <c r="BD92" s="227"/>
      <c r="BE92" s="227"/>
      <c r="BF92" s="227"/>
      <c r="BG92" s="227"/>
      <c r="BH92" s="227"/>
      <c r="BI92" s="228"/>
    </row>
    <row r="93" spans="1:61" ht="15.75" customHeight="1">
      <c r="A93" s="227"/>
      <c r="B93" s="227"/>
      <c r="C93" s="227"/>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c r="BA93" s="227"/>
      <c r="BB93" s="227"/>
      <c r="BC93" s="227"/>
      <c r="BD93" s="227"/>
      <c r="BE93" s="227"/>
      <c r="BF93" s="227"/>
      <c r="BG93" s="227"/>
      <c r="BH93" s="227"/>
      <c r="BI93" s="228"/>
    </row>
    <row r="94" spans="1:61" ht="15.75" customHeight="1">
      <c r="A94" s="227"/>
      <c r="B94" s="227"/>
      <c r="C94" s="227"/>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7"/>
      <c r="AQ94" s="227"/>
      <c r="AR94" s="227"/>
      <c r="AS94" s="227"/>
      <c r="AT94" s="227"/>
      <c r="AU94" s="227"/>
      <c r="AV94" s="227"/>
      <c r="AW94" s="227"/>
      <c r="AX94" s="227"/>
      <c r="AY94" s="227"/>
      <c r="AZ94" s="227"/>
      <c r="BA94" s="227"/>
      <c r="BB94" s="227"/>
      <c r="BC94" s="227"/>
      <c r="BD94" s="227"/>
      <c r="BE94" s="227"/>
      <c r="BF94" s="227"/>
      <c r="BG94" s="227"/>
      <c r="BH94" s="227"/>
      <c r="BI94" s="228"/>
    </row>
    <row r="95" spans="1:61" ht="15.75" customHeight="1">
      <c r="A95" s="227"/>
      <c r="B95" s="227"/>
      <c r="C95" s="227"/>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c r="BA95" s="227"/>
      <c r="BB95" s="227"/>
      <c r="BC95" s="227"/>
      <c r="BD95" s="227"/>
      <c r="BE95" s="227"/>
      <c r="BF95" s="227"/>
      <c r="BG95" s="227"/>
      <c r="BH95" s="227"/>
      <c r="BI95" s="228"/>
    </row>
    <row r="96" spans="1:61" ht="15.75" customHeight="1">
      <c r="A96" s="227"/>
      <c r="B96" s="227"/>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7"/>
      <c r="AV96" s="227"/>
      <c r="AW96" s="227"/>
      <c r="AX96" s="227"/>
      <c r="AY96" s="227"/>
      <c r="AZ96" s="227"/>
      <c r="BA96" s="227"/>
      <c r="BB96" s="227"/>
      <c r="BC96" s="227"/>
      <c r="BD96" s="227"/>
      <c r="BE96" s="227"/>
      <c r="BF96" s="227"/>
      <c r="BG96" s="227"/>
      <c r="BH96" s="227"/>
      <c r="BI96" s="228"/>
    </row>
    <row r="97" spans="1:61" ht="15.75" customHeight="1">
      <c r="A97" s="227"/>
      <c r="B97" s="227"/>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8"/>
    </row>
    <row r="98" spans="1:61" ht="15.75" customHeight="1">
      <c r="A98" s="227"/>
      <c r="B98" s="227"/>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8"/>
    </row>
    <row r="99" spans="1:61" ht="15.75" customHeight="1">
      <c r="A99" s="227"/>
      <c r="B99" s="227"/>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8"/>
    </row>
    <row r="100" spans="1:61" ht="15.75" customHeight="1">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8"/>
    </row>
    <row r="101" spans="1:61" ht="15.75" customHeight="1">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8"/>
    </row>
    <row r="102" spans="1:61" ht="15.75" customHeight="1">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7"/>
      <c r="AV102" s="227"/>
      <c r="AW102" s="227"/>
      <c r="AX102" s="227"/>
      <c r="AY102" s="227"/>
      <c r="AZ102" s="227"/>
      <c r="BA102" s="227"/>
      <c r="BB102" s="227"/>
      <c r="BC102" s="227"/>
      <c r="BD102" s="227"/>
      <c r="BE102" s="227"/>
      <c r="BF102" s="227"/>
      <c r="BG102" s="227"/>
      <c r="BH102" s="227"/>
      <c r="BI102" s="228"/>
    </row>
    <row r="103" spans="1:61" ht="15.75" customHeight="1">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c r="W103" s="227"/>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7"/>
      <c r="AV103" s="227"/>
      <c r="AW103" s="227"/>
      <c r="AX103" s="227"/>
      <c r="AY103" s="227"/>
      <c r="AZ103" s="227"/>
      <c r="BA103" s="227"/>
      <c r="BB103" s="227"/>
      <c r="BC103" s="227"/>
      <c r="BD103" s="227"/>
      <c r="BE103" s="227"/>
      <c r="BF103" s="227"/>
      <c r="BG103" s="227"/>
      <c r="BH103" s="227"/>
      <c r="BI103" s="228"/>
    </row>
    <row r="104" spans="1:61" ht="15.75" customHeight="1">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c r="W104" s="227"/>
      <c r="X104" s="227"/>
      <c r="Y104" s="227"/>
      <c r="Z104" s="227"/>
      <c r="AA104" s="227"/>
      <c r="AB104" s="227"/>
      <c r="AC104" s="227"/>
      <c r="AD104" s="227"/>
      <c r="AE104" s="227"/>
      <c r="AF104" s="227"/>
      <c r="AG104" s="227"/>
      <c r="AH104" s="227"/>
      <c r="AI104" s="227"/>
      <c r="AJ104" s="227"/>
      <c r="AK104" s="227"/>
      <c r="AL104" s="227"/>
      <c r="AM104" s="227"/>
      <c r="AN104" s="227"/>
      <c r="AO104" s="227"/>
      <c r="AP104" s="227"/>
      <c r="AQ104" s="227"/>
      <c r="AR104" s="227"/>
      <c r="AS104" s="227"/>
      <c r="AT104" s="227"/>
      <c r="AU104" s="227"/>
      <c r="AV104" s="227"/>
      <c r="AW104" s="227"/>
      <c r="AX104" s="227"/>
      <c r="AY104" s="227"/>
      <c r="AZ104" s="227"/>
      <c r="BA104" s="227"/>
      <c r="BB104" s="227"/>
      <c r="BC104" s="227"/>
      <c r="BD104" s="227"/>
      <c r="BE104" s="227"/>
      <c r="BF104" s="227"/>
      <c r="BG104" s="227"/>
      <c r="BH104" s="227"/>
      <c r="BI104" s="228"/>
    </row>
    <row r="105" spans="1:61" ht="15.75" customHeight="1">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c r="W105" s="227"/>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7"/>
      <c r="AV105" s="227"/>
      <c r="AW105" s="227"/>
      <c r="AX105" s="227"/>
      <c r="AY105" s="227"/>
      <c r="AZ105" s="227"/>
      <c r="BA105" s="227"/>
      <c r="BB105" s="227"/>
      <c r="BC105" s="227"/>
      <c r="BD105" s="227"/>
      <c r="BE105" s="227"/>
      <c r="BF105" s="227"/>
      <c r="BG105" s="227"/>
      <c r="BH105" s="227"/>
      <c r="BI105" s="228"/>
    </row>
    <row r="106" spans="1:61" ht="15.75" customHeight="1">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c r="W106" s="227"/>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7"/>
      <c r="AV106" s="227"/>
      <c r="AW106" s="227"/>
      <c r="AX106" s="227"/>
      <c r="AY106" s="227"/>
      <c r="AZ106" s="227"/>
      <c r="BA106" s="227"/>
      <c r="BB106" s="227"/>
      <c r="BC106" s="227"/>
      <c r="BD106" s="227"/>
      <c r="BE106" s="227"/>
      <c r="BF106" s="227"/>
      <c r="BG106" s="227"/>
      <c r="BH106" s="227"/>
      <c r="BI106" s="228"/>
    </row>
    <row r="107" spans="1:61" ht="15.75" customHeight="1">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7"/>
      <c r="AV107" s="227"/>
      <c r="AW107" s="227"/>
      <c r="AX107" s="227"/>
      <c r="AY107" s="227"/>
      <c r="AZ107" s="227"/>
      <c r="BA107" s="227"/>
      <c r="BB107" s="227"/>
      <c r="BC107" s="227"/>
      <c r="BD107" s="227"/>
      <c r="BE107" s="227"/>
      <c r="BF107" s="227"/>
      <c r="BG107" s="227"/>
      <c r="BH107" s="227"/>
      <c r="BI107" s="228"/>
    </row>
    <row r="108" spans="1:61" ht="15.75" customHeight="1">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c r="W108" s="227"/>
      <c r="X108" s="227"/>
      <c r="Y108" s="227"/>
      <c r="Z108" s="227"/>
      <c r="AA108" s="227"/>
      <c r="AB108" s="227"/>
      <c r="AC108" s="227"/>
      <c r="AD108" s="227"/>
      <c r="AE108" s="227"/>
      <c r="AF108" s="227"/>
      <c r="AG108" s="227"/>
      <c r="AH108" s="227"/>
      <c r="AI108" s="227"/>
      <c r="AJ108" s="227"/>
      <c r="AK108" s="227"/>
      <c r="AL108" s="227"/>
      <c r="AM108" s="227"/>
      <c r="AN108" s="227"/>
      <c r="AO108" s="227"/>
      <c r="AP108" s="227"/>
      <c r="AQ108" s="227"/>
      <c r="AR108" s="227"/>
      <c r="AS108" s="227"/>
      <c r="AT108" s="227"/>
      <c r="AU108" s="227"/>
      <c r="AV108" s="227"/>
      <c r="AW108" s="227"/>
      <c r="AX108" s="227"/>
      <c r="AY108" s="227"/>
      <c r="AZ108" s="227"/>
      <c r="BA108" s="227"/>
      <c r="BB108" s="227"/>
      <c r="BC108" s="227"/>
      <c r="BD108" s="227"/>
      <c r="BE108" s="227"/>
      <c r="BF108" s="227"/>
      <c r="BG108" s="227"/>
      <c r="BH108" s="227"/>
      <c r="BI108" s="228"/>
    </row>
    <row r="109" spans="1:61" ht="15.75" customHeight="1">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c r="W109" s="227"/>
      <c r="X109" s="227"/>
      <c r="Y109" s="227"/>
      <c r="Z109" s="227"/>
      <c r="AA109" s="227"/>
      <c r="AB109" s="227"/>
      <c r="AC109" s="227"/>
      <c r="AD109" s="227"/>
      <c r="AE109" s="227"/>
      <c r="AF109" s="227"/>
      <c r="AG109" s="227"/>
      <c r="AH109" s="227"/>
      <c r="AI109" s="227"/>
      <c r="AJ109" s="227"/>
      <c r="AK109" s="227"/>
      <c r="AL109" s="227"/>
      <c r="AM109" s="227"/>
      <c r="AN109" s="227"/>
      <c r="AO109" s="227"/>
      <c r="AP109" s="227"/>
      <c r="AQ109" s="227"/>
      <c r="AR109" s="227"/>
      <c r="AS109" s="227"/>
      <c r="AT109" s="227"/>
      <c r="AU109" s="227"/>
      <c r="AV109" s="227"/>
      <c r="AW109" s="227"/>
      <c r="AX109" s="227"/>
      <c r="AY109" s="227"/>
      <c r="AZ109" s="227"/>
      <c r="BA109" s="227"/>
      <c r="BB109" s="227"/>
      <c r="BC109" s="227"/>
      <c r="BD109" s="227"/>
      <c r="BE109" s="227"/>
      <c r="BF109" s="227"/>
      <c r="BG109" s="227"/>
      <c r="BH109" s="227"/>
      <c r="BI109" s="228"/>
    </row>
    <row r="110" spans="1:61" ht="15.75" customHeight="1">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c r="AV110" s="227"/>
      <c r="AW110" s="227"/>
      <c r="AX110" s="227"/>
      <c r="AY110" s="227"/>
      <c r="AZ110" s="227"/>
      <c r="BA110" s="227"/>
      <c r="BB110" s="227"/>
      <c r="BC110" s="227"/>
      <c r="BD110" s="227"/>
      <c r="BE110" s="227"/>
      <c r="BF110" s="227"/>
      <c r="BG110" s="227"/>
      <c r="BH110" s="227"/>
      <c r="BI110" s="228"/>
    </row>
    <row r="111" spans="1:61" ht="15.75" customHeight="1">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c r="W111" s="227"/>
      <c r="X111" s="227"/>
      <c r="Y111" s="227"/>
      <c r="Z111" s="227"/>
      <c r="AA111" s="227"/>
      <c r="AB111" s="227"/>
      <c r="AC111" s="227"/>
      <c r="AD111" s="227"/>
      <c r="AE111" s="227"/>
      <c r="AF111" s="227"/>
      <c r="AG111" s="227"/>
      <c r="AH111" s="227"/>
      <c r="AI111" s="227"/>
      <c r="AJ111" s="227"/>
      <c r="AK111" s="227"/>
      <c r="AL111" s="227"/>
      <c r="AM111" s="227"/>
      <c r="AN111" s="227"/>
      <c r="AO111" s="227"/>
      <c r="AP111" s="227"/>
      <c r="AQ111" s="227"/>
      <c r="AR111" s="227"/>
      <c r="AS111" s="227"/>
      <c r="AT111" s="227"/>
      <c r="AU111" s="227"/>
      <c r="AV111" s="227"/>
      <c r="AW111" s="227"/>
      <c r="AX111" s="227"/>
      <c r="AY111" s="227"/>
      <c r="AZ111" s="227"/>
      <c r="BA111" s="227"/>
      <c r="BB111" s="227"/>
      <c r="BC111" s="227"/>
      <c r="BD111" s="227"/>
      <c r="BE111" s="227"/>
      <c r="BF111" s="227"/>
      <c r="BG111" s="227"/>
      <c r="BH111" s="227"/>
      <c r="BI111" s="228"/>
    </row>
    <row r="112" spans="1:61" ht="15.75" customHeight="1">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c r="W112" s="227"/>
      <c r="X112" s="227"/>
      <c r="Y112" s="227"/>
      <c r="Z112" s="227"/>
      <c r="AA112" s="227"/>
      <c r="AB112" s="227"/>
      <c r="AC112" s="227"/>
      <c r="AD112" s="227"/>
      <c r="AE112" s="227"/>
      <c r="AF112" s="227"/>
      <c r="AG112" s="227"/>
      <c r="AH112" s="227"/>
      <c r="AI112" s="227"/>
      <c r="AJ112" s="227"/>
      <c r="AK112" s="227"/>
      <c r="AL112" s="227"/>
      <c r="AM112" s="227"/>
      <c r="AN112" s="227"/>
      <c r="AO112" s="227"/>
      <c r="AP112" s="227"/>
      <c r="AQ112" s="227"/>
      <c r="AR112" s="227"/>
      <c r="AS112" s="227"/>
      <c r="AT112" s="227"/>
      <c r="AU112" s="227"/>
      <c r="AV112" s="227"/>
      <c r="AW112" s="227"/>
      <c r="AX112" s="227"/>
      <c r="AY112" s="227"/>
      <c r="AZ112" s="227"/>
      <c r="BA112" s="227"/>
      <c r="BB112" s="227"/>
      <c r="BC112" s="227"/>
      <c r="BD112" s="227"/>
      <c r="BE112" s="227"/>
      <c r="BF112" s="227"/>
      <c r="BG112" s="227"/>
      <c r="BH112" s="227"/>
      <c r="BI112" s="228"/>
    </row>
    <row r="113" spans="1:61" ht="15.75" customHeight="1">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227"/>
      <c r="AK113" s="227"/>
      <c r="AL113" s="227"/>
      <c r="AM113" s="227"/>
      <c r="AN113" s="227"/>
      <c r="AO113" s="227"/>
      <c r="AP113" s="227"/>
      <c r="AQ113" s="227"/>
      <c r="AR113" s="227"/>
      <c r="AS113" s="227"/>
      <c r="AT113" s="227"/>
      <c r="AU113" s="227"/>
      <c r="AV113" s="227"/>
      <c r="AW113" s="227"/>
      <c r="AX113" s="227"/>
      <c r="AY113" s="227"/>
      <c r="AZ113" s="227"/>
      <c r="BA113" s="227"/>
      <c r="BB113" s="227"/>
      <c r="BC113" s="227"/>
      <c r="BD113" s="227"/>
      <c r="BE113" s="227"/>
      <c r="BF113" s="227"/>
      <c r="BG113" s="227"/>
      <c r="BH113" s="227"/>
      <c r="BI113" s="228"/>
    </row>
    <row r="114" spans="1:61" ht="15.75" customHeight="1">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227"/>
      <c r="AK114" s="227"/>
      <c r="AL114" s="227"/>
      <c r="AM114" s="227"/>
      <c r="AN114" s="227"/>
      <c r="AO114" s="227"/>
      <c r="AP114" s="227"/>
      <c r="AQ114" s="227"/>
      <c r="AR114" s="227"/>
      <c r="AS114" s="227"/>
      <c r="AT114" s="227"/>
      <c r="AU114" s="227"/>
      <c r="AV114" s="227"/>
      <c r="AW114" s="227"/>
      <c r="AX114" s="227"/>
      <c r="AY114" s="227"/>
      <c r="AZ114" s="227"/>
      <c r="BA114" s="227"/>
      <c r="BB114" s="227"/>
      <c r="BC114" s="227"/>
      <c r="BD114" s="227"/>
      <c r="BE114" s="227"/>
      <c r="BF114" s="227"/>
      <c r="BG114" s="227"/>
      <c r="BH114" s="227"/>
      <c r="BI114" s="228"/>
    </row>
    <row r="115" spans="1:61" ht="15.75" customHeight="1">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c r="AK115" s="227"/>
      <c r="AL115" s="227"/>
      <c r="AM115" s="227"/>
      <c r="AN115" s="227"/>
      <c r="AO115" s="227"/>
      <c r="AP115" s="227"/>
      <c r="AQ115" s="227"/>
      <c r="AR115" s="227"/>
      <c r="AS115" s="227"/>
      <c r="AT115" s="227"/>
      <c r="AU115" s="227"/>
      <c r="AV115" s="227"/>
      <c r="AW115" s="227"/>
      <c r="AX115" s="227"/>
      <c r="AY115" s="227"/>
      <c r="AZ115" s="227"/>
      <c r="BA115" s="227"/>
      <c r="BB115" s="227"/>
      <c r="BC115" s="227"/>
      <c r="BD115" s="227"/>
      <c r="BE115" s="227"/>
      <c r="BF115" s="227"/>
      <c r="BG115" s="227"/>
      <c r="BH115" s="227"/>
      <c r="BI115" s="228"/>
    </row>
    <row r="116" spans="1:61" ht="15.75" customHeight="1">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c r="AL116" s="227"/>
      <c r="AM116" s="227"/>
      <c r="AN116" s="227"/>
      <c r="AO116" s="227"/>
      <c r="AP116" s="227"/>
      <c r="AQ116" s="227"/>
      <c r="AR116" s="227"/>
      <c r="AS116" s="227"/>
      <c r="AT116" s="227"/>
      <c r="AU116" s="227"/>
      <c r="AV116" s="227"/>
      <c r="AW116" s="227"/>
      <c r="AX116" s="227"/>
      <c r="AY116" s="227"/>
      <c r="AZ116" s="227"/>
      <c r="BA116" s="227"/>
      <c r="BB116" s="227"/>
      <c r="BC116" s="227"/>
      <c r="BD116" s="227"/>
      <c r="BE116" s="227"/>
      <c r="BF116" s="227"/>
      <c r="BG116" s="227"/>
      <c r="BH116" s="227"/>
      <c r="BI116" s="228"/>
    </row>
    <row r="117" spans="1:61" ht="15.75" customHeight="1">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c r="W117" s="227"/>
      <c r="X117" s="227"/>
      <c r="Y117" s="227"/>
      <c r="Z117" s="227"/>
      <c r="AA117" s="227"/>
      <c r="AB117" s="227"/>
      <c r="AC117" s="227"/>
      <c r="AD117" s="227"/>
      <c r="AE117" s="227"/>
      <c r="AF117" s="227"/>
      <c r="AG117" s="227"/>
      <c r="AH117" s="227"/>
      <c r="AI117" s="227"/>
      <c r="AJ117" s="227"/>
      <c r="AK117" s="227"/>
      <c r="AL117" s="227"/>
      <c r="AM117" s="227"/>
      <c r="AN117" s="227"/>
      <c r="AO117" s="227"/>
      <c r="AP117" s="227"/>
      <c r="AQ117" s="227"/>
      <c r="AR117" s="227"/>
      <c r="AS117" s="227"/>
      <c r="AT117" s="227"/>
      <c r="AU117" s="227"/>
      <c r="AV117" s="227"/>
      <c r="AW117" s="227"/>
      <c r="AX117" s="227"/>
      <c r="AY117" s="227"/>
      <c r="AZ117" s="227"/>
      <c r="BA117" s="227"/>
      <c r="BB117" s="227"/>
      <c r="BC117" s="227"/>
      <c r="BD117" s="227"/>
      <c r="BE117" s="227"/>
      <c r="BF117" s="227"/>
      <c r="BG117" s="227"/>
      <c r="BH117" s="227"/>
      <c r="BI117" s="228"/>
    </row>
    <row r="118" spans="1:61" ht="15.75" customHeight="1">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c r="W118" s="227"/>
      <c r="X118" s="227"/>
      <c r="Y118" s="227"/>
      <c r="Z118" s="227"/>
      <c r="AA118" s="227"/>
      <c r="AB118" s="227"/>
      <c r="AC118" s="227"/>
      <c r="AD118" s="227"/>
      <c r="AE118" s="227"/>
      <c r="AF118" s="227"/>
      <c r="AG118" s="227"/>
      <c r="AH118" s="227"/>
      <c r="AI118" s="227"/>
      <c r="AJ118" s="227"/>
      <c r="AK118" s="227"/>
      <c r="AL118" s="227"/>
      <c r="AM118" s="227"/>
      <c r="AN118" s="227"/>
      <c r="AO118" s="227"/>
      <c r="AP118" s="227"/>
      <c r="AQ118" s="227"/>
      <c r="AR118" s="227"/>
      <c r="AS118" s="227"/>
      <c r="AT118" s="227"/>
      <c r="AU118" s="227"/>
      <c r="AV118" s="227"/>
      <c r="AW118" s="227"/>
      <c r="AX118" s="227"/>
      <c r="AY118" s="227"/>
      <c r="AZ118" s="227"/>
      <c r="BA118" s="227"/>
      <c r="BB118" s="227"/>
      <c r="BC118" s="227"/>
      <c r="BD118" s="227"/>
      <c r="BE118" s="227"/>
      <c r="BF118" s="227"/>
      <c r="BG118" s="227"/>
      <c r="BH118" s="227"/>
      <c r="BI118" s="228"/>
    </row>
    <row r="119" spans="1:61" ht="15.75" customHeight="1">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c r="W119" s="227"/>
      <c r="X119" s="227"/>
      <c r="Y119" s="227"/>
      <c r="Z119" s="227"/>
      <c r="AA119" s="227"/>
      <c r="AB119" s="227"/>
      <c r="AC119" s="227"/>
      <c r="AD119" s="227"/>
      <c r="AE119" s="227"/>
      <c r="AF119" s="227"/>
      <c r="AG119" s="227"/>
      <c r="AH119" s="227"/>
      <c r="AI119" s="227"/>
      <c r="AJ119" s="227"/>
      <c r="AK119" s="227"/>
      <c r="AL119" s="227"/>
      <c r="AM119" s="227"/>
      <c r="AN119" s="227"/>
      <c r="AO119" s="227"/>
      <c r="AP119" s="227"/>
      <c r="AQ119" s="227"/>
      <c r="AR119" s="227"/>
      <c r="AS119" s="227"/>
      <c r="AT119" s="227"/>
      <c r="AU119" s="227"/>
      <c r="AV119" s="227"/>
      <c r="AW119" s="227"/>
      <c r="AX119" s="227"/>
      <c r="AY119" s="227"/>
      <c r="AZ119" s="227"/>
      <c r="BA119" s="227"/>
      <c r="BB119" s="227"/>
      <c r="BC119" s="227"/>
      <c r="BD119" s="227"/>
      <c r="BE119" s="227"/>
      <c r="BF119" s="227"/>
      <c r="BG119" s="227"/>
      <c r="BH119" s="227"/>
      <c r="BI119" s="228"/>
    </row>
    <row r="120" spans="1:61" ht="15.75" customHeight="1">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7"/>
      <c r="AV120" s="227"/>
      <c r="AW120" s="227"/>
      <c r="AX120" s="227"/>
      <c r="AY120" s="227"/>
      <c r="AZ120" s="227"/>
      <c r="BA120" s="227"/>
      <c r="BB120" s="227"/>
      <c r="BC120" s="227"/>
      <c r="BD120" s="227"/>
      <c r="BE120" s="227"/>
      <c r="BF120" s="227"/>
      <c r="BG120" s="227"/>
      <c r="BH120" s="227"/>
      <c r="BI120" s="228"/>
    </row>
    <row r="121" spans="1:61" ht="15.75" customHeight="1">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7"/>
      <c r="AV121" s="227"/>
      <c r="AW121" s="227"/>
      <c r="AX121" s="227"/>
      <c r="AY121" s="227"/>
      <c r="AZ121" s="227"/>
      <c r="BA121" s="227"/>
      <c r="BB121" s="227"/>
      <c r="BC121" s="227"/>
      <c r="BD121" s="227"/>
      <c r="BE121" s="227"/>
      <c r="BF121" s="227"/>
      <c r="BG121" s="227"/>
      <c r="BH121" s="227"/>
      <c r="BI121" s="228"/>
    </row>
    <row r="122" spans="1:61" ht="15.75" customHeight="1">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227"/>
      <c r="AK122" s="227"/>
      <c r="AL122" s="227"/>
      <c r="AM122" s="227"/>
      <c r="AN122" s="227"/>
      <c r="AO122" s="227"/>
      <c r="AP122" s="227"/>
      <c r="AQ122" s="227"/>
      <c r="AR122" s="227"/>
      <c r="AS122" s="227"/>
      <c r="AT122" s="227"/>
      <c r="AU122" s="227"/>
      <c r="AV122" s="227"/>
      <c r="AW122" s="227"/>
      <c r="AX122" s="227"/>
      <c r="AY122" s="227"/>
      <c r="AZ122" s="227"/>
      <c r="BA122" s="227"/>
      <c r="BB122" s="227"/>
      <c r="BC122" s="227"/>
      <c r="BD122" s="227"/>
      <c r="BE122" s="227"/>
      <c r="BF122" s="227"/>
      <c r="BG122" s="227"/>
      <c r="BH122" s="227"/>
      <c r="BI122" s="228"/>
    </row>
    <row r="123" spans="1:61" ht="15.75" customHeight="1">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227"/>
      <c r="AK123" s="227"/>
      <c r="AL123" s="227"/>
      <c r="AM123" s="227"/>
      <c r="AN123" s="227"/>
      <c r="AO123" s="227"/>
      <c r="AP123" s="227"/>
      <c r="AQ123" s="227"/>
      <c r="AR123" s="227"/>
      <c r="AS123" s="227"/>
      <c r="AT123" s="227"/>
      <c r="AU123" s="227"/>
      <c r="AV123" s="227"/>
      <c r="AW123" s="227"/>
      <c r="AX123" s="227"/>
      <c r="AY123" s="227"/>
      <c r="AZ123" s="227"/>
      <c r="BA123" s="227"/>
      <c r="BB123" s="227"/>
      <c r="BC123" s="227"/>
      <c r="BD123" s="227"/>
      <c r="BE123" s="227"/>
      <c r="BF123" s="227"/>
      <c r="BG123" s="227"/>
      <c r="BH123" s="227"/>
      <c r="BI123" s="228"/>
    </row>
    <row r="124" spans="1:61" ht="15.75" customHeight="1">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c r="AL124" s="227"/>
      <c r="AM124" s="227"/>
      <c r="AN124" s="227"/>
      <c r="AO124" s="227"/>
      <c r="AP124" s="227"/>
      <c r="AQ124" s="227"/>
      <c r="AR124" s="227"/>
      <c r="AS124" s="227"/>
      <c r="AT124" s="227"/>
      <c r="AU124" s="227"/>
      <c r="AV124" s="227"/>
      <c r="AW124" s="227"/>
      <c r="AX124" s="227"/>
      <c r="AY124" s="227"/>
      <c r="AZ124" s="227"/>
      <c r="BA124" s="227"/>
      <c r="BB124" s="227"/>
      <c r="BC124" s="227"/>
      <c r="BD124" s="227"/>
      <c r="BE124" s="227"/>
      <c r="BF124" s="227"/>
      <c r="BG124" s="227"/>
      <c r="BH124" s="227"/>
      <c r="BI124" s="228"/>
    </row>
    <row r="125" spans="1:61" ht="15.75" customHeight="1">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7"/>
      <c r="AE125" s="227"/>
      <c r="AF125" s="227"/>
      <c r="AG125" s="227"/>
      <c r="AH125" s="227"/>
      <c r="AI125" s="227"/>
      <c r="AJ125" s="227"/>
      <c r="AK125" s="227"/>
      <c r="AL125" s="227"/>
      <c r="AM125" s="227"/>
      <c r="AN125" s="227"/>
      <c r="AO125" s="227"/>
      <c r="AP125" s="227"/>
      <c r="AQ125" s="227"/>
      <c r="AR125" s="227"/>
      <c r="AS125" s="227"/>
      <c r="AT125" s="227"/>
      <c r="AU125" s="227"/>
      <c r="AV125" s="227"/>
      <c r="AW125" s="227"/>
      <c r="AX125" s="227"/>
      <c r="AY125" s="227"/>
      <c r="AZ125" s="227"/>
      <c r="BA125" s="227"/>
      <c r="BB125" s="227"/>
      <c r="BC125" s="227"/>
      <c r="BD125" s="227"/>
      <c r="BE125" s="227"/>
      <c r="BF125" s="227"/>
      <c r="BG125" s="227"/>
      <c r="BH125" s="227"/>
      <c r="BI125" s="228"/>
    </row>
    <row r="126" spans="1:61" ht="15.75" customHeight="1">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227"/>
      <c r="AK126" s="227"/>
      <c r="AL126" s="227"/>
      <c r="AM126" s="227"/>
      <c r="AN126" s="227"/>
      <c r="AO126" s="227"/>
      <c r="AP126" s="227"/>
      <c r="AQ126" s="227"/>
      <c r="AR126" s="227"/>
      <c r="AS126" s="227"/>
      <c r="AT126" s="227"/>
      <c r="AU126" s="227"/>
      <c r="AV126" s="227"/>
      <c r="AW126" s="227"/>
      <c r="AX126" s="227"/>
      <c r="AY126" s="227"/>
      <c r="AZ126" s="227"/>
      <c r="BA126" s="227"/>
      <c r="BB126" s="227"/>
      <c r="BC126" s="227"/>
      <c r="BD126" s="227"/>
      <c r="BE126" s="227"/>
      <c r="BF126" s="227"/>
      <c r="BG126" s="227"/>
      <c r="BH126" s="227"/>
      <c r="BI126" s="228"/>
    </row>
    <row r="127" spans="1:61" ht="15.75" customHeight="1">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c r="W127" s="227"/>
      <c r="X127" s="227"/>
      <c r="Y127" s="227"/>
      <c r="Z127" s="227"/>
      <c r="AA127" s="227"/>
      <c r="AB127" s="227"/>
      <c r="AC127" s="227"/>
      <c r="AD127" s="227"/>
      <c r="AE127" s="227"/>
      <c r="AF127" s="227"/>
      <c r="AG127" s="227"/>
      <c r="AH127" s="227"/>
      <c r="AI127" s="227"/>
      <c r="AJ127" s="227"/>
      <c r="AK127" s="227"/>
      <c r="AL127" s="227"/>
      <c r="AM127" s="227"/>
      <c r="AN127" s="227"/>
      <c r="AO127" s="227"/>
      <c r="AP127" s="227"/>
      <c r="AQ127" s="227"/>
      <c r="AR127" s="227"/>
      <c r="AS127" s="227"/>
      <c r="AT127" s="227"/>
      <c r="AU127" s="227"/>
      <c r="AV127" s="227"/>
      <c r="AW127" s="227"/>
      <c r="AX127" s="227"/>
      <c r="AY127" s="227"/>
      <c r="AZ127" s="227"/>
      <c r="BA127" s="227"/>
      <c r="BB127" s="227"/>
      <c r="BC127" s="227"/>
      <c r="BD127" s="227"/>
      <c r="BE127" s="227"/>
      <c r="BF127" s="227"/>
      <c r="BG127" s="227"/>
      <c r="BH127" s="227"/>
      <c r="BI127" s="228"/>
    </row>
    <row r="128" spans="1:61" ht="15.75" customHeight="1">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c r="W128" s="227"/>
      <c r="X128" s="227"/>
      <c r="Y128" s="227"/>
      <c r="Z128" s="227"/>
      <c r="AA128" s="227"/>
      <c r="AB128" s="227"/>
      <c r="AC128" s="227"/>
      <c r="AD128" s="227"/>
      <c r="AE128" s="227"/>
      <c r="AF128" s="227"/>
      <c r="AG128" s="227"/>
      <c r="AH128" s="227"/>
      <c r="AI128" s="227"/>
      <c r="AJ128" s="227"/>
      <c r="AK128" s="227"/>
      <c r="AL128" s="227"/>
      <c r="AM128" s="227"/>
      <c r="AN128" s="227"/>
      <c r="AO128" s="227"/>
      <c r="AP128" s="227"/>
      <c r="AQ128" s="227"/>
      <c r="AR128" s="227"/>
      <c r="AS128" s="227"/>
      <c r="AT128" s="227"/>
      <c r="AU128" s="227"/>
      <c r="AV128" s="227"/>
      <c r="AW128" s="227"/>
      <c r="AX128" s="227"/>
      <c r="AY128" s="227"/>
      <c r="AZ128" s="227"/>
      <c r="BA128" s="227"/>
      <c r="BB128" s="227"/>
      <c r="BC128" s="227"/>
      <c r="BD128" s="227"/>
      <c r="BE128" s="227"/>
      <c r="BF128" s="227"/>
      <c r="BG128" s="227"/>
      <c r="BH128" s="227"/>
      <c r="BI128" s="228"/>
    </row>
    <row r="129" spans="1:61" ht="15.75" customHeight="1">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c r="AC129" s="227"/>
      <c r="AD129" s="227"/>
      <c r="AE129" s="227"/>
      <c r="AF129" s="227"/>
      <c r="AG129" s="227"/>
      <c r="AH129" s="227"/>
      <c r="AI129" s="227"/>
      <c r="AJ129" s="227"/>
      <c r="AK129" s="227"/>
      <c r="AL129" s="227"/>
      <c r="AM129" s="227"/>
      <c r="AN129" s="227"/>
      <c r="AO129" s="227"/>
      <c r="AP129" s="227"/>
      <c r="AQ129" s="227"/>
      <c r="AR129" s="227"/>
      <c r="AS129" s="227"/>
      <c r="AT129" s="227"/>
      <c r="AU129" s="227"/>
      <c r="AV129" s="227"/>
      <c r="AW129" s="227"/>
      <c r="AX129" s="227"/>
      <c r="AY129" s="227"/>
      <c r="AZ129" s="227"/>
      <c r="BA129" s="227"/>
      <c r="BB129" s="227"/>
      <c r="BC129" s="227"/>
      <c r="BD129" s="227"/>
      <c r="BE129" s="227"/>
      <c r="BF129" s="227"/>
      <c r="BG129" s="227"/>
      <c r="BH129" s="227"/>
      <c r="BI129" s="228"/>
    </row>
    <row r="130" spans="1:61" ht="15.75" customHeight="1">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c r="AC130" s="227"/>
      <c r="AD130" s="227"/>
      <c r="AE130" s="227"/>
      <c r="AF130" s="227"/>
      <c r="AG130" s="227"/>
      <c r="AH130" s="227"/>
      <c r="AI130" s="227"/>
      <c r="AJ130" s="227"/>
      <c r="AK130" s="227"/>
      <c r="AL130" s="227"/>
      <c r="AM130" s="227"/>
      <c r="AN130" s="227"/>
      <c r="AO130" s="227"/>
      <c r="AP130" s="227"/>
      <c r="AQ130" s="227"/>
      <c r="AR130" s="227"/>
      <c r="AS130" s="227"/>
      <c r="AT130" s="227"/>
      <c r="AU130" s="227"/>
      <c r="AV130" s="227"/>
      <c r="AW130" s="227"/>
      <c r="AX130" s="227"/>
      <c r="AY130" s="227"/>
      <c r="AZ130" s="227"/>
      <c r="BA130" s="227"/>
      <c r="BB130" s="227"/>
      <c r="BC130" s="227"/>
      <c r="BD130" s="227"/>
      <c r="BE130" s="227"/>
      <c r="BF130" s="227"/>
      <c r="BG130" s="227"/>
      <c r="BH130" s="227"/>
      <c r="BI130" s="228"/>
    </row>
    <row r="131" spans="1:61" ht="15.75" customHeight="1">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227"/>
      <c r="Z131" s="227"/>
      <c r="AA131" s="227"/>
      <c r="AB131" s="227"/>
      <c r="AC131" s="227"/>
      <c r="AD131" s="227"/>
      <c r="AE131" s="227"/>
      <c r="AF131" s="227"/>
      <c r="AG131" s="227"/>
      <c r="AH131" s="227"/>
      <c r="AI131" s="227"/>
      <c r="AJ131" s="227"/>
      <c r="AK131" s="227"/>
      <c r="AL131" s="227"/>
      <c r="AM131" s="227"/>
      <c r="AN131" s="227"/>
      <c r="AO131" s="227"/>
      <c r="AP131" s="227"/>
      <c r="AQ131" s="227"/>
      <c r="AR131" s="227"/>
      <c r="AS131" s="227"/>
      <c r="AT131" s="227"/>
      <c r="AU131" s="227"/>
      <c r="AV131" s="227"/>
      <c r="AW131" s="227"/>
      <c r="AX131" s="227"/>
      <c r="AY131" s="227"/>
      <c r="AZ131" s="227"/>
      <c r="BA131" s="227"/>
      <c r="BB131" s="227"/>
      <c r="BC131" s="227"/>
      <c r="BD131" s="227"/>
      <c r="BE131" s="227"/>
      <c r="BF131" s="227"/>
      <c r="BG131" s="227"/>
      <c r="BH131" s="227"/>
      <c r="BI131" s="228"/>
    </row>
    <row r="132" spans="1:61" ht="15.75" customHeight="1">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227"/>
      <c r="AK132" s="227"/>
      <c r="AL132" s="227"/>
      <c r="AM132" s="227"/>
      <c r="AN132" s="227"/>
      <c r="AO132" s="227"/>
      <c r="AP132" s="227"/>
      <c r="AQ132" s="227"/>
      <c r="AR132" s="227"/>
      <c r="AS132" s="227"/>
      <c r="AT132" s="227"/>
      <c r="AU132" s="227"/>
      <c r="AV132" s="227"/>
      <c r="AW132" s="227"/>
      <c r="AX132" s="227"/>
      <c r="AY132" s="227"/>
      <c r="AZ132" s="227"/>
      <c r="BA132" s="227"/>
      <c r="BB132" s="227"/>
      <c r="BC132" s="227"/>
      <c r="BD132" s="227"/>
      <c r="BE132" s="227"/>
      <c r="BF132" s="227"/>
      <c r="BG132" s="227"/>
      <c r="BH132" s="227"/>
      <c r="BI132" s="228"/>
    </row>
    <row r="133" spans="1:61" ht="15.75" customHeight="1">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27"/>
      <c r="AD133" s="227"/>
      <c r="AE133" s="227"/>
      <c r="AF133" s="227"/>
      <c r="AG133" s="227"/>
      <c r="AH133" s="227"/>
      <c r="AI133" s="227"/>
      <c r="AJ133" s="227"/>
      <c r="AK133" s="227"/>
      <c r="AL133" s="227"/>
      <c r="AM133" s="227"/>
      <c r="AN133" s="227"/>
      <c r="AO133" s="227"/>
      <c r="AP133" s="227"/>
      <c r="AQ133" s="227"/>
      <c r="AR133" s="227"/>
      <c r="AS133" s="227"/>
      <c r="AT133" s="227"/>
      <c r="AU133" s="227"/>
      <c r="AV133" s="227"/>
      <c r="AW133" s="227"/>
      <c r="AX133" s="227"/>
      <c r="AY133" s="227"/>
      <c r="AZ133" s="227"/>
      <c r="BA133" s="227"/>
      <c r="BB133" s="227"/>
      <c r="BC133" s="227"/>
      <c r="BD133" s="227"/>
      <c r="BE133" s="227"/>
      <c r="BF133" s="227"/>
      <c r="BG133" s="227"/>
      <c r="BH133" s="227"/>
      <c r="BI133" s="228"/>
    </row>
    <row r="134" spans="1:61" ht="15.75" customHeight="1">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27"/>
      <c r="AD134" s="227"/>
      <c r="AE134" s="227"/>
      <c r="AF134" s="227"/>
      <c r="AG134" s="227"/>
      <c r="AH134" s="227"/>
      <c r="AI134" s="227"/>
      <c r="AJ134" s="227"/>
      <c r="AK134" s="227"/>
      <c r="AL134" s="227"/>
      <c r="AM134" s="227"/>
      <c r="AN134" s="227"/>
      <c r="AO134" s="227"/>
      <c r="AP134" s="227"/>
      <c r="AQ134" s="227"/>
      <c r="AR134" s="227"/>
      <c r="AS134" s="227"/>
      <c r="AT134" s="227"/>
      <c r="AU134" s="227"/>
      <c r="AV134" s="227"/>
      <c r="AW134" s="227"/>
      <c r="AX134" s="227"/>
      <c r="AY134" s="227"/>
      <c r="AZ134" s="227"/>
      <c r="BA134" s="227"/>
      <c r="BB134" s="227"/>
      <c r="BC134" s="227"/>
      <c r="BD134" s="227"/>
      <c r="BE134" s="227"/>
      <c r="BF134" s="227"/>
      <c r="BG134" s="227"/>
      <c r="BH134" s="227"/>
      <c r="BI134" s="228"/>
    </row>
    <row r="135" spans="1:61" ht="15.75" customHeight="1">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c r="AL135" s="227"/>
      <c r="AM135" s="227"/>
      <c r="AN135" s="227"/>
      <c r="AO135" s="227"/>
      <c r="AP135" s="227"/>
      <c r="AQ135" s="227"/>
      <c r="AR135" s="227"/>
      <c r="AS135" s="227"/>
      <c r="AT135" s="227"/>
      <c r="AU135" s="227"/>
      <c r="AV135" s="227"/>
      <c r="AW135" s="227"/>
      <c r="AX135" s="227"/>
      <c r="AY135" s="227"/>
      <c r="AZ135" s="227"/>
      <c r="BA135" s="227"/>
      <c r="BB135" s="227"/>
      <c r="BC135" s="227"/>
      <c r="BD135" s="227"/>
      <c r="BE135" s="227"/>
      <c r="BF135" s="227"/>
      <c r="BG135" s="227"/>
      <c r="BH135" s="227"/>
      <c r="BI135" s="228"/>
    </row>
    <row r="136" spans="1:61" ht="15.75" customHeight="1">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227"/>
      <c r="AK136" s="227"/>
      <c r="AL136" s="227"/>
      <c r="AM136" s="227"/>
      <c r="AN136" s="227"/>
      <c r="AO136" s="227"/>
      <c r="AP136" s="227"/>
      <c r="AQ136" s="227"/>
      <c r="AR136" s="227"/>
      <c r="AS136" s="227"/>
      <c r="AT136" s="227"/>
      <c r="AU136" s="227"/>
      <c r="AV136" s="227"/>
      <c r="AW136" s="227"/>
      <c r="AX136" s="227"/>
      <c r="AY136" s="227"/>
      <c r="AZ136" s="227"/>
      <c r="BA136" s="227"/>
      <c r="BB136" s="227"/>
      <c r="BC136" s="227"/>
      <c r="BD136" s="227"/>
      <c r="BE136" s="227"/>
      <c r="BF136" s="227"/>
      <c r="BG136" s="227"/>
      <c r="BH136" s="227"/>
      <c r="BI136" s="228"/>
    </row>
    <row r="137" spans="1:61" ht="15.75" customHeight="1">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227"/>
      <c r="AK137" s="227"/>
      <c r="AL137" s="227"/>
      <c r="AM137" s="227"/>
      <c r="AN137" s="227"/>
      <c r="AO137" s="227"/>
      <c r="AP137" s="227"/>
      <c r="AQ137" s="227"/>
      <c r="AR137" s="227"/>
      <c r="AS137" s="227"/>
      <c r="AT137" s="227"/>
      <c r="AU137" s="227"/>
      <c r="AV137" s="227"/>
      <c r="AW137" s="227"/>
      <c r="AX137" s="227"/>
      <c r="AY137" s="227"/>
      <c r="AZ137" s="227"/>
      <c r="BA137" s="227"/>
      <c r="BB137" s="227"/>
      <c r="BC137" s="227"/>
      <c r="BD137" s="227"/>
      <c r="BE137" s="227"/>
      <c r="BF137" s="227"/>
      <c r="BG137" s="227"/>
      <c r="BH137" s="227"/>
      <c r="BI137" s="228"/>
    </row>
    <row r="138" spans="1:61" ht="15.75" customHeight="1">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c r="AC138" s="227"/>
      <c r="AD138" s="227"/>
      <c r="AE138" s="227"/>
      <c r="AF138" s="227"/>
      <c r="AG138" s="227"/>
      <c r="AH138" s="227"/>
      <c r="AI138" s="227"/>
      <c r="AJ138" s="227"/>
      <c r="AK138" s="227"/>
      <c r="AL138" s="227"/>
      <c r="AM138" s="227"/>
      <c r="AN138" s="227"/>
      <c r="AO138" s="227"/>
      <c r="AP138" s="227"/>
      <c r="AQ138" s="227"/>
      <c r="AR138" s="227"/>
      <c r="AS138" s="227"/>
      <c r="AT138" s="227"/>
      <c r="AU138" s="227"/>
      <c r="AV138" s="227"/>
      <c r="AW138" s="227"/>
      <c r="AX138" s="227"/>
      <c r="AY138" s="227"/>
      <c r="AZ138" s="227"/>
      <c r="BA138" s="227"/>
      <c r="BB138" s="227"/>
      <c r="BC138" s="227"/>
      <c r="BD138" s="227"/>
      <c r="BE138" s="227"/>
      <c r="BF138" s="227"/>
      <c r="BG138" s="227"/>
      <c r="BH138" s="227"/>
      <c r="BI138" s="228"/>
    </row>
    <row r="139" spans="1:61" ht="15.75" customHeight="1">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c r="W139" s="227"/>
      <c r="X139" s="227"/>
      <c r="Y139" s="227"/>
      <c r="Z139" s="227"/>
      <c r="AA139" s="227"/>
      <c r="AB139" s="227"/>
      <c r="AC139" s="227"/>
      <c r="AD139" s="227"/>
      <c r="AE139" s="227"/>
      <c r="AF139" s="227"/>
      <c r="AG139" s="227"/>
      <c r="AH139" s="227"/>
      <c r="AI139" s="227"/>
      <c r="AJ139" s="227"/>
      <c r="AK139" s="227"/>
      <c r="AL139" s="227"/>
      <c r="AM139" s="227"/>
      <c r="AN139" s="227"/>
      <c r="AO139" s="227"/>
      <c r="AP139" s="227"/>
      <c r="AQ139" s="227"/>
      <c r="AR139" s="227"/>
      <c r="AS139" s="227"/>
      <c r="AT139" s="227"/>
      <c r="AU139" s="227"/>
      <c r="AV139" s="227"/>
      <c r="AW139" s="227"/>
      <c r="AX139" s="227"/>
      <c r="AY139" s="227"/>
      <c r="AZ139" s="227"/>
      <c r="BA139" s="227"/>
      <c r="BB139" s="227"/>
      <c r="BC139" s="227"/>
      <c r="BD139" s="227"/>
      <c r="BE139" s="227"/>
      <c r="BF139" s="227"/>
      <c r="BG139" s="227"/>
      <c r="BH139" s="227"/>
      <c r="BI139" s="228"/>
    </row>
    <row r="140" spans="1:61" ht="15.75" customHeight="1">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c r="W140" s="227"/>
      <c r="X140" s="227"/>
      <c r="Y140" s="227"/>
      <c r="Z140" s="227"/>
      <c r="AA140" s="227"/>
      <c r="AB140" s="227"/>
      <c r="AC140" s="227"/>
      <c r="AD140" s="227"/>
      <c r="AE140" s="227"/>
      <c r="AF140" s="227"/>
      <c r="AG140" s="227"/>
      <c r="AH140" s="227"/>
      <c r="AI140" s="227"/>
      <c r="AJ140" s="227"/>
      <c r="AK140" s="227"/>
      <c r="AL140" s="227"/>
      <c r="AM140" s="227"/>
      <c r="AN140" s="227"/>
      <c r="AO140" s="227"/>
      <c r="AP140" s="227"/>
      <c r="AQ140" s="227"/>
      <c r="AR140" s="227"/>
      <c r="AS140" s="227"/>
      <c r="AT140" s="227"/>
      <c r="AU140" s="227"/>
      <c r="AV140" s="227"/>
      <c r="AW140" s="227"/>
      <c r="AX140" s="227"/>
      <c r="AY140" s="227"/>
      <c r="AZ140" s="227"/>
      <c r="BA140" s="227"/>
      <c r="BB140" s="227"/>
      <c r="BC140" s="227"/>
      <c r="BD140" s="227"/>
      <c r="BE140" s="227"/>
      <c r="BF140" s="227"/>
      <c r="BG140" s="227"/>
      <c r="BH140" s="227"/>
      <c r="BI140" s="228"/>
    </row>
    <row r="141" spans="1:61" ht="15.75" customHeight="1">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c r="AL141" s="227"/>
      <c r="AM141" s="227"/>
      <c r="AN141" s="227"/>
      <c r="AO141" s="227"/>
      <c r="AP141" s="227"/>
      <c r="AQ141" s="227"/>
      <c r="AR141" s="227"/>
      <c r="AS141" s="227"/>
      <c r="AT141" s="227"/>
      <c r="AU141" s="227"/>
      <c r="AV141" s="227"/>
      <c r="AW141" s="227"/>
      <c r="AX141" s="227"/>
      <c r="AY141" s="227"/>
      <c r="AZ141" s="227"/>
      <c r="BA141" s="227"/>
      <c r="BB141" s="227"/>
      <c r="BC141" s="227"/>
      <c r="BD141" s="227"/>
      <c r="BE141" s="227"/>
      <c r="BF141" s="227"/>
      <c r="BG141" s="227"/>
      <c r="BH141" s="227"/>
      <c r="BI141" s="228"/>
    </row>
    <row r="142" spans="1:61" ht="15.75" customHeight="1">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c r="AL142" s="227"/>
      <c r="AM142" s="227"/>
      <c r="AN142" s="227"/>
      <c r="AO142" s="227"/>
      <c r="AP142" s="227"/>
      <c r="AQ142" s="227"/>
      <c r="AR142" s="227"/>
      <c r="AS142" s="227"/>
      <c r="AT142" s="227"/>
      <c r="AU142" s="227"/>
      <c r="AV142" s="227"/>
      <c r="AW142" s="227"/>
      <c r="AX142" s="227"/>
      <c r="AY142" s="227"/>
      <c r="AZ142" s="227"/>
      <c r="BA142" s="227"/>
      <c r="BB142" s="227"/>
      <c r="BC142" s="227"/>
      <c r="BD142" s="227"/>
      <c r="BE142" s="227"/>
      <c r="BF142" s="227"/>
      <c r="BG142" s="227"/>
      <c r="BH142" s="227"/>
      <c r="BI142" s="228"/>
    </row>
    <row r="143" spans="1:61" ht="15.75" customHeight="1">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8"/>
    </row>
    <row r="144" spans="1:61" ht="15.75" customHeight="1">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c r="W144" s="227"/>
      <c r="X144" s="227"/>
      <c r="Y144" s="227"/>
      <c r="Z144" s="227"/>
      <c r="AA144" s="227"/>
      <c r="AB144" s="227"/>
      <c r="AC144" s="227"/>
      <c r="AD144" s="227"/>
      <c r="AE144" s="227"/>
      <c r="AF144" s="227"/>
      <c r="AG144" s="227"/>
      <c r="AH144" s="227"/>
      <c r="AI144" s="227"/>
      <c r="AJ144" s="227"/>
      <c r="AK144" s="227"/>
      <c r="AL144" s="227"/>
      <c r="AM144" s="227"/>
      <c r="AN144" s="227"/>
      <c r="AO144" s="227"/>
      <c r="AP144" s="227"/>
      <c r="AQ144" s="227"/>
      <c r="AR144" s="227"/>
      <c r="AS144" s="227"/>
      <c r="AT144" s="227"/>
      <c r="AU144" s="227"/>
      <c r="AV144" s="227"/>
      <c r="AW144" s="227"/>
      <c r="AX144" s="227"/>
      <c r="AY144" s="227"/>
      <c r="AZ144" s="227"/>
      <c r="BA144" s="227"/>
      <c r="BB144" s="227"/>
      <c r="BC144" s="227"/>
      <c r="BD144" s="227"/>
      <c r="BE144" s="227"/>
      <c r="BF144" s="227"/>
      <c r="BG144" s="227"/>
      <c r="BH144" s="227"/>
      <c r="BI144" s="228"/>
    </row>
    <row r="145" spans="1:61" ht="15.75" customHeight="1">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c r="W145" s="227"/>
      <c r="X145" s="227"/>
      <c r="Y145" s="227"/>
      <c r="Z145" s="227"/>
      <c r="AA145" s="227"/>
      <c r="AB145" s="227"/>
      <c r="AC145" s="227"/>
      <c r="AD145" s="227"/>
      <c r="AE145" s="227"/>
      <c r="AF145" s="227"/>
      <c r="AG145" s="227"/>
      <c r="AH145" s="227"/>
      <c r="AI145" s="227"/>
      <c r="AJ145" s="227"/>
      <c r="AK145" s="227"/>
      <c r="AL145" s="227"/>
      <c r="AM145" s="227"/>
      <c r="AN145" s="227"/>
      <c r="AO145" s="227"/>
      <c r="AP145" s="227"/>
      <c r="AQ145" s="227"/>
      <c r="AR145" s="227"/>
      <c r="AS145" s="227"/>
      <c r="AT145" s="227"/>
      <c r="AU145" s="227"/>
      <c r="AV145" s="227"/>
      <c r="AW145" s="227"/>
      <c r="AX145" s="227"/>
      <c r="AY145" s="227"/>
      <c r="AZ145" s="227"/>
      <c r="BA145" s="227"/>
      <c r="BB145" s="227"/>
      <c r="BC145" s="227"/>
      <c r="BD145" s="227"/>
      <c r="BE145" s="227"/>
      <c r="BF145" s="227"/>
      <c r="BG145" s="227"/>
      <c r="BH145" s="227"/>
      <c r="BI145" s="228"/>
    </row>
    <row r="146" spans="1:61" ht="15.75" customHeight="1">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c r="W146" s="227"/>
      <c r="X146" s="227"/>
      <c r="Y146" s="227"/>
      <c r="Z146" s="227"/>
      <c r="AA146" s="227"/>
      <c r="AB146" s="227"/>
      <c r="AC146" s="227"/>
      <c r="AD146" s="227"/>
      <c r="AE146" s="227"/>
      <c r="AF146" s="227"/>
      <c r="AG146" s="227"/>
      <c r="AH146" s="227"/>
      <c r="AI146" s="227"/>
      <c r="AJ146" s="227"/>
      <c r="AK146" s="227"/>
      <c r="AL146" s="227"/>
      <c r="AM146" s="227"/>
      <c r="AN146" s="227"/>
      <c r="AO146" s="227"/>
      <c r="AP146" s="227"/>
      <c r="AQ146" s="227"/>
      <c r="AR146" s="227"/>
      <c r="AS146" s="227"/>
      <c r="AT146" s="227"/>
      <c r="AU146" s="227"/>
      <c r="AV146" s="227"/>
      <c r="AW146" s="227"/>
      <c r="AX146" s="227"/>
      <c r="AY146" s="227"/>
      <c r="AZ146" s="227"/>
      <c r="BA146" s="227"/>
      <c r="BB146" s="227"/>
      <c r="BC146" s="227"/>
      <c r="BD146" s="227"/>
      <c r="BE146" s="227"/>
      <c r="BF146" s="227"/>
      <c r="BG146" s="227"/>
      <c r="BH146" s="227"/>
      <c r="BI146" s="228"/>
    </row>
    <row r="147" spans="1:61" ht="15.75" customHeight="1">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c r="W147" s="227"/>
      <c r="X147" s="227"/>
      <c r="Y147" s="227"/>
      <c r="Z147" s="227"/>
      <c r="AA147" s="227"/>
      <c r="AB147" s="227"/>
      <c r="AC147" s="227"/>
      <c r="AD147" s="227"/>
      <c r="AE147" s="227"/>
      <c r="AF147" s="227"/>
      <c r="AG147" s="227"/>
      <c r="AH147" s="227"/>
      <c r="AI147" s="227"/>
      <c r="AJ147" s="227"/>
      <c r="AK147" s="227"/>
      <c r="AL147" s="227"/>
      <c r="AM147" s="227"/>
      <c r="AN147" s="227"/>
      <c r="AO147" s="227"/>
      <c r="AP147" s="227"/>
      <c r="AQ147" s="227"/>
      <c r="AR147" s="227"/>
      <c r="AS147" s="227"/>
      <c r="AT147" s="227"/>
      <c r="AU147" s="227"/>
      <c r="AV147" s="227"/>
      <c r="AW147" s="227"/>
      <c r="AX147" s="227"/>
      <c r="AY147" s="227"/>
      <c r="AZ147" s="227"/>
      <c r="BA147" s="227"/>
      <c r="BB147" s="227"/>
      <c r="BC147" s="227"/>
      <c r="BD147" s="227"/>
      <c r="BE147" s="227"/>
      <c r="BF147" s="227"/>
      <c r="BG147" s="227"/>
      <c r="BH147" s="227"/>
      <c r="BI147" s="228"/>
    </row>
    <row r="148" spans="1:61" ht="15.75" customHeight="1">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c r="W148" s="227"/>
      <c r="X148" s="227"/>
      <c r="Y148" s="227"/>
      <c r="Z148" s="227"/>
      <c r="AA148" s="227"/>
      <c r="AB148" s="227"/>
      <c r="AC148" s="227"/>
      <c r="AD148" s="227"/>
      <c r="AE148" s="227"/>
      <c r="AF148" s="227"/>
      <c r="AG148" s="227"/>
      <c r="AH148" s="227"/>
      <c r="AI148" s="227"/>
      <c r="AJ148" s="227"/>
      <c r="AK148" s="227"/>
      <c r="AL148" s="227"/>
      <c r="AM148" s="227"/>
      <c r="AN148" s="227"/>
      <c r="AO148" s="227"/>
      <c r="AP148" s="227"/>
      <c r="AQ148" s="227"/>
      <c r="AR148" s="227"/>
      <c r="AS148" s="227"/>
      <c r="AT148" s="227"/>
      <c r="AU148" s="227"/>
      <c r="AV148" s="227"/>
      <c r="AW148" s="227"/>
      <c r="AX148" s="227"/>
      <c r="AY148" s="227"/>
      <c r="AZ148" s="227"/>
      <c r="BA148" s="227"/>
      <c r="BB148" s="227"/>
      <c r="BC148" s="227"/>
      <c r="BD148" s="227"/>
      <c r="BE148" s="227"/>
      <c r="BF148" s="227"/>
      <c r="BG148" s="227"/>
      <c r="BH148" s="227"/>
      <c r="BI148" s="228"/>
    </row>
    <row r="149" spans="1:61" ht="15.75" customHeight="1">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c r="W149" s="227"/>
      <c r="X149" s="227"/>
      <c r="Y149" s="227"/>
      <c r="Z149" s="227"/>
      <c r="AA149" s="227"/>
      <c r="AB149" s="227"/>
      <c r="AC149" s="227"/>
      <c r="AD149" s="227"/>
      <c r="AE149" s="227"/>
      <c r="AF149" s="227"/>
      <c r="AG149" s="227"/>
      <c r="AH149" s="227"/>
      <c r="AI149" s="227"/>
      <c r="AJ149" s="227"/>
      <c r="AK149" s="227"/>
      <c r="AL149" s="227"/>
      <c r="AM149" s="227"/>
      <c r="AN149" s="227"/>
      <c r="AO149" s="227"/>
      <c r="AP149" s="227"/>
      <c r="AQ149" s="227"/>
      <c r="AR149" s="227"/>
      <c r="AS149" s="227"/>
      <c r="AT149" s="227"/>
      <c r="AU149" s="227"/>
      <c r="AV149" s="227"/>
      <c r="AW149" s="227"/>
      <c r="AX149" s="227"/>
      <c r="AY149" s="227"/>
      <c r="AZ149" s="227"/>
      <c r="BA149" s="227"/>
      <c r="BB149" s="227"/>
      <c r="BC149" s="227"/>
      <c r="BD149" s="227"/>
      <c r="BE149" s="227"/>
      <c r="BF149" s="227"/>
      <c r="BG149" s="227"/>
      <c r="BH149" s="227"/>
      <c r="BI149" s="228"/>
    </row>
    <row r="150" spans="1:61" ht="15.75" customHeight="1">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c r="W150" s="227"/>
      <c r="X150" s="227"/>
      <c r="Y150" s="227"/>
      <c r="Z150" s="227"/>
      <c r="AA150" s="227"/>
      <c r="AB150" s="227"/>
      <c r="AC150" s="227"/>
      <c r="AD150" s="227"/>
      <c r="AE150" s="227"/>
      <c r="AF150" s="227"/>
      <c r="AG150" s="227"/>
      <c r="AH150" s="227"/>
      <c r="AI150" s="227"/>
      <c r="AJ150" s="227"/>
      <c r="AK150" s="227"/>
      <c r="AL150" s="227"/>
      <c r="AM150" s="227"/>
      <c r="AN150" s="227"/>
      <c r="AO150" s="227"/>
      <c r="AP150" s="227"/>
      <c r="AQ150" s="227"/>
      <c r="AR150" s="227"/>
      <c r="AS150" s="227"/>
      <c r="AT150" s="227"/>
      <c r="AU150" s="227"/>
      <c r="AV150" s="227"/>
      <c r="AW150" s="227"/>
      <c r="AX150" s="227"/>
      <c r="AY150" s="227"/>
      <c r="AZ150" s="227"/>
      <c r="BA150" s="227"/>
      <c r="BB150" s="227"/>
      <c r="BC150" s="227"/>
      <c r="BD150" s="227"/>
      <c r="BE150" s="227"/>
      <c r="BF150" s="227"/>
      <c r="BG150" s="227"/>
      <c r="BH150" s="227"/>
      <c r="BI150" s="228"/>
    </row>
    <row r="151" spans="1:61" ht="15.75" customHeight="1">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8"/>
    </row>
    <row r="152" spans="1:61" ht="15.75" customHeight="1">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8"/>
    </row>
    <row r="153" spans="1:61" ht="15.75" customHeight="1">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8"/>
    </row>
    <row r="154" spans="1:61" ht="15.75" customHeight="1">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c r="W154" s="227"/>
      <c r="X154" s="227"/>
      <c r="Y154" s="227"/>
      <c r="Z154" s="227"/>
      <c r="AA154" s="227"/>
      <c r="AB154" s="227"/>
      <c r="AC154" s="227"/>
      <c r="AD154" s="227"/>
      <c r="AE154" s="227"/>
      <c r="AF154" s="227"/>
      <c r="AG154" s="227"/>
      <c r="AH154" s="227"/>
      <c r="AI154" s="227"/>
      <c r="AJ154" s="227"/>
      <c r="AK154" s="227"/>
      <c r="AL154" s="227"/>
      <c r="AM154" s="227"/>
      <c r="AN154" s="227"/>
      <c r="AO154" s="227"/>
      <c r="AP154" s="227"/>
      <c r="AQ154" s="227"/>
      <c r="AR154" s="227"/>
      <c r="AS154" s="227"/>
      <c r="AT154" s="227"/>
      <c r="AU154" s="227"/>
      <c r="AV154" s="227"/>
      <c r="AW154" s="227"/>
      <c r="AX154" s="227"/>
      <c r="AY154" s="227"/>
      <c r="AZ154" s="227"/>
      <c r="BA154" s="227"/>
      <c r="BB154" s="227"/>
      <c r="BC154" s="227"/>
      <c r="BD154" s="227"/>
      <c r="BE154" s="227"/>
      <c r="BF154" s="227"/>
      <c r="BG154" s="227"/>
      <c r="BH154" s="227"/>
      <c r="BI154" s="228"/>
    </row>
    <row r="155" spans="1:61" ht="15.75" customHeight="1">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c r="W155" s="227"/>
      <c r="X155" s="227"/>
      <c r="Y155" s="227"/>
      <c r="Z155" s="227"/>
      <c r="AA155" s="227"/>
      <c r="AB155" s="227"/>
      <c r="AC155" s="227"/>
      <c r="AD155" s="227"/>
      <c r="AE155" s="227"/>
      <c r="AF155" s="227"/>
      <c r="AG155" s="227"/>
      <c r="AH155" s="227"/>
      <c r="AI155" s="227"/>
      <c r="AJ155" s="227"/>
      <c r="AK155" s="227"/>
      <c r="AL155" s="227"/>
      <c r="AM155" s="227"/>
      <c r="AN155" s="227"/>
      <c r="AO155" s="227"/>
      <c r="AP155" s="227"/>
      <c r="AQ155" s="227"/>
      <c r="AR155" s="227"/>
      <c r="AS155" s="227"/>
      <c r="AT155" s="227"/>
      <c r="AU155" s="227"/>
      <c r="AV155" s="227"/>
      <c r="AW155" s="227"/>
      <c r="AX155" s="227"/>
      <c r="AY155" s="227"/>
      <c r="AZ155" s="227"/>
      <c r="BA155" s="227"/>
      <c r="BB155" s="227"/>
      <c r="BC155" s="227"/>
      <c r="BD155" s="227"/>
      <c r="BE155" s="227"/>
      <c r="BF155" s="227"/>
      <c r="BG155" s="227"/>
      <c r="BH155" s="227"/>
      <c r="BI155" s="228"/>
    </row>
    <row r="156" spans="1:61" ht="15.75" customHeight="1">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c r="W156" s="227"/>
      <c r="X156" s="227"/>
      <c r="Y156" s="227"/>
      <c r="Z156" s="227"/>
      <c r="AA156" s="227"/>
      <c r="AB156" s="227"/>
      <c r="AC156" s="227"/>
      <c r="AD156" s="227"/>
      <c r="AE156" s="227"/>
      <c r="AF156" s="227"/>
      <c r="AG156" s="227"/>
      <c r="AH156" s="227"/>
      <c r="AI156" s="227"/>
      <c r="AJ156" s="227"/>
      <c r="AK156" s="227"/>
      <c r="AL156" s="227"/>
      <c r="AM156" s="227"/>
      <c r="AN156" s="227"/>
      <c r="AO156" s="227"/>
      <c r="AP156" s="227"/>
      <c r="AQ156" s="227"/>
      <c r="AR156" s="227"/>
      <c r="AS156" s="227"/>
      <c r="AT156" s="227"/>
      <c r="AU156" s="227"/>
      <c r="AV156" s="227"/>
      <c r="AW156" s="227"/>
      <c r="AX156" s="227"/>
      <c r="AY156" s="227"/>
      <c r="AZ156" s="227"/>
      <c r="BA156" s="227"/>
      <c r="BB156" s="227"/>
      <c r="BC156" s="227"/>
      <c r="BD156" s="227"/>
      <c r="BE156" s="227"/>
      <c r="BF156" s="227"/>
      <c r="BG156" s="227"/>
      <c r="BH156" s="227"/>
      <c r="BI156" s="228"/>
    </row>
    <row r="157" spans="1:61" ht="15.75" customHeight="1">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c r="W157" s="227"/>
      <c r="X157" s="227"/>
      <c r="Y157" s="227"/>
      <c r="Z157" s="227"/>
      <c r="AA157" s="227"/>
      <c r="AB157" s="227"/>
      <c r="AC157" s="227"/>
      <c r="AD157" s="227"/>
      <c r="AE157" s="227"/>
      <c r="AF157" s="227"/>
      <c r="AG157" s="227"/>
      <c r="AH157" s="227"/>
      <c r="AI157" s="227"/>
      <c r="AJ157" s="227"/>
      <c r="AK157" s="227"/>
      <c r="AL157" s="227"/>
      <c r="AM157" s="227"/>
      <c r="AN157" s="227"/>
      <c r="AO157" s="227"/>
      <c r="AP157" s="227"/>
      <c r="AQ157" s="227"/>
      <c r="AR157" s="227"/>
      <c r="AS157" s="227"/>
      <c r="AT157" s="227"/>
      <c r="AU157" s="227"/>
      <c r="AV157" s="227"/>
      <c r="AW157" s="227"/>
      <c r="AX157" s="227"/>
      <c r="AY157" s="227"/>
      <c r="AZ157" s="227"/>
      <c r="BA157" s="227"/>
      <c r="BB157" s="227"/>
      <c r="BC157" s="227"/>
      <c r="BD157" s="227"/>
      <c r="BE157" s="227"/>
      <c r="BF157" s="227"/>
      <c r="BG157" s="227"/>
      <c r="BH157" s="227"/>
      <c r="BI157" s="228"/>
    </row>
    <row r="158" spans="1:61" ht="15.75" customHeight="1">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27"/>
      <c r="AD158" s="227"/>
      <c r="AE158" s="227"/>
      <c r="AF158" s="227"/>
      <c r="AG158" s="227"/>
      <c r="AH158" s="227"/>
      <c r="AI158" s="227"/>
      <c r="AJ158" s="227"/>
      <c r="AK158" s="227"/>
      <c r="AL158" s="227"/>
      <c r="AM158" s="227"/>
      <c r="AN158" s="227"/>
      <c r="AO158" s="227"/>
      <c r="AP158" s="227"/>
      <c r="AQ158" s="227"/>
      <c r="AR158" s="227"/>
      <c r="AS158" s="227"/>
      <c r="AT158" s="227"/>
      <c r="AU158" s="227"/>
      <c r="AV158" s="227"/>
      <c r="AW158" s="227"/>
      <c r="AX158" s="227"/>
      <c r="AY158" s="227"/>
      <c r="AZ158" s="227"/>
      <c r="BA158" s="227"/>
      <c r="BB158" s="227"/>
      <c r="BC158" s="227"/>
      <c r="BD158" s="227"/>
      <c r="BE158" s="227"/>
      <c r="BF158" s="227"/>
      <c r="BG158" s="227"/>
      <c r="BH158" s="227"/>
      <c r="BI158" s="228"/>
    </row>
    <row r="159" spans="1:61" ht="15.75" customHeight="1">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27"/>
      <c r="AD159" s="227"/>
      <c r="AE159" s="227"/>
      <c r="AF159" s="227"/>
      <c r="AG159" s="227"/>
      <c r="AH159" s="227"/>
      <c r="AI159" s="227"/>
      <c r="AJ159" s="227"/>
      <c r="AK159" s="227"/>
      <c r="AL159" s="227"/>
      <c r="AM159" s="227"/>
      <c r="AN159" s="227"/>
      <c r="AO159" s="227"/>
      <c r="AP159" s="227"/>
      <c r="AQ159" s="227"/>
      <c r="AR159" s="227"/>
      <c r="AS159" s="227"/>
      <c r="AT159" s="227"/>
      <c r="AU159" s="227"/>
      <c r="AV159" s="227"/>
      <c r="AW159" s="227"/>
      <c r="AX159" s="227"/>
      <c r="AY159" s="227"/>
      <c r="AZ159" s="227"/>
      <c r="BA159" s="227"/>
      <c r="BB159" s="227"/>
      <c r="BC159" s="227"/>
      <c r="BD159" s="227"/>
      <c r="BE159" s="227"/>
      <c r="BF159" s="227"/>
      <c r="BG159" s="227"/>
      <c r="BH159" s="227"/>
      <c r="BI159" s="228"/>
    </row>
    <row r="160" spans="1:61" ht="15.75" customHeight="1">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c r="W160" s="227"/>
      <c r="X160" s="227"/>
      <c r="Y160" s="227"/>
      <c r="Z160" s="227"/>
      <c r="AA160" s="227"/>
      <c r="AB160" s="227"/>
      <c r="AC160" s="227"/>
      <c r="AD160" s="227"/>
      <c r="AE160" s="227"/>
      <c r="AF160" s="227"/>
      <c r="AG160" s="227"/>
      <c r="AH160" s="227"/>
      <c r="AI160" s="227"/>
      <c r="AJ160" s="227"/>
      <c r="AK160" s="227"/>
      <c r="AL160" s="227"/>
      <c r="AM160" s="227"/>
      <c r="AN160" s="227"/>
      <c r="AO160" s="227"/>
      <c r="AP160" s="227"/>
      <c r="AQ160" s="227"/>
      <c r="AR160" s="227"/>
      <c r="AS160" s="227"/>
      <c r="AT160" s="227"/>
      <c r="AU160" s="227"/>
      <c r="AV160" s="227"/>
      <c r="AW160" s="227"/>
      <c r="AX160" s="227"/>
      <c r="AY160" s="227"/>
      <c r="AZ160" s="227"/>
      <c r="BA160" s="227"/>
      <c r="BB160" s="227"/>
      <c r="BC160" s="227"/>
      <c r="BD160" s="227"/>
      <c r="BE160" s="227"/>
      <c r="BF160" s="227"/>
      <c r="BG160" s="227"/>
      <c r="BH160" s="227"/>
      <c r="BI160" s="228"/>
    </row>
    <row r="161" spans="1:61" ht="15.75" customHeight="1">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8"/>
    </row>
    <row r="162" spans="1:61" ht="15.75" customHeight="1">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8"/>
    </row>
    <row r="163" spans="1:61" ht="15.75" customHeight="1">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27"/>
      <c r="AD163" s="227"/>
      <c r="AE163" s="227"/>
      <c r="AF163" s="227"/>
      <c r="AG163" s="227"/>
      <c r="AH163" s="227"/>
      <c r="AI163" s="227"/>
      <c r="AJ163" s="227"/>
      <c r="AK163" s="227"/>
      <c r="AL163" s="227"/>
      <c r="AM163" s="227"/>
      <c r="AN163" s="227"/>
      <c r="AO163" s="227"/>
      <c r="AP163" s="227"/>
      <c r="AQ163" s="227"/>
      <c r="AR163" s="227"/>
      <c r="AS163" s="227"/>
      <c r="AT163" s="227"/>
      <c r="AU163" s="227"/>
      <c r="AV163" s="227"/>
      <c r="AW163" s="227"/>
      <c r="AX163" s="227"/>
      <c r="AY163" s="227"/>
      <c r="AZ163" s="227"/>
      <c r="BA163" s="227"/>
      <c r="BB163" s="227"/>
      <c r="BC163" s="227"/>
      <c r="BD163" s="227"/>
      <c r="BE163" s="227"/>
      <c r="BF163" s="227"/>
      <c r="BG163" s="227"/>
      <c r="BH163" s="227"/>
      <c r="BI163" s="228"/>
    </row>
    <row r="164" spans="1:61" ht="15.75" customHeight="1">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c r="W164" s="227"/>
      <c r="X164" s="227"/>
      <c r="Y164" s="227"/>
      <c r="Z164" s="227"/>
      <c r="AA164" s="227"/>
      <c r="AB164" s="227"/>
      <c r="AC164" s="227"/>
      <c r="AD164" s="227"/>
      <c r="AE164" s="227"/>
      <c r="AF164" s="227"/>
      <c r="AG164" s="227"/>
      <c r="AH164" s="227"/>
      <c r="AI164" s="227"/>
      <c r="AJ164" s="227"/>
      <c r="AK164" s="227"/>
      <c r="AL164" s="227"/>
      <c r="AM164" s="227"/>
      <c r="AN164" s="227"/>
      <c r="AO164" s="227"/>
      <c r="AP164" s="227"/>
      <c r="AQ164" s="227"/>
      <c r="AR164" s="227"/>
      <c r="AS164" s="227"/>
      <c r="AT164" s="227"/>
      <c r="AU164" s="227"/>
      <c r="AV164" s="227"/>
      <c r="AW164" s="227"/>
      <c r="AX164" s="227"/>
      <c r="AY164" s="227"/>
      <c r="AZ164" s="227"/>
      <c r="BA164" s="227"/>
      <c r="BB164" s="227"/>
      <c r="BC164" s="227"/>
      <c r="BD164" s="227"/>
      <c r="BE164" s="227"/>
      <c r="BF164" s="227"/>
      <c r="BG164" s="227"/>
      <c r="BH164" s="227"/>
      <c r="BI164" s="228"/>
    </row>
    <row r="165" spans="1:61" ht="15.75" customHeight="1">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c r="W165" s="227"/>
      <c r="X165" s="227"/>
      <c r="Y165" s="227"/>
      <c r="Z165" s="227"/>
      <c r="AA165" s="227"/>
      <c r="AB165" s="227"/>
      <c r="AC165" s="227"/>
      <c r="AD165" s="227"/>
      <c r="AE165" s="227"/>
      <c r="AF165" s="227"/>
      <c r="AG165" s="227"/>
      <c r="AH165" s="227"/>
      <c r="AI165" s="227"/>
      <c r="AJ165" s="227"/>
      <c r="AK165" s="227"/>
      <c r="AL165" s="227"/>
      <c r="AM165" s="227"/>
      <c r="AN165" s="227"/>
      <c r="AO165" s="227"/>
      <c r="AP165" s="227"/>
      <c r="AQ165" s="227"/>
      <c r="AR165" s="227"/>
      <c r="AS165" s="227"/>
      <c r="AT165" s="227"/>
      <c r="AU165" s="227"/>
      <c r="AV165" s="227"/>
      <c r="AW165" s="227"/>
      <c r="AX165" s="227"/>
      <c r="AY165" s="227"/>
      <c r="AZ165" s="227"/>
      <c r="BA165" s="227"/>
      <c r="BB165" s="227"/>
      <c r="BC165" s="227"/>
      <c r="BD165" s="227"/>
      <c r="BE165" s="227"/>
      <c r="BF165" s="227"/>
      <c r="BG165" s="227"/>
      <c r="BH165" s="227"/>
      <c r="BI165" s="228"/>
    </row>
    <row r="166" spans="1:61" ht="15.75" customHeight="1">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c r="W166" s="227"/>
      <c r="X166" s="227"/>
      <c r="Y166" s="227"/>
      <c r="Z166" s="227"/>
      <c r="AA166" s="227"/>
      <c r="AB166" s="227"/>
      <c r="AC166" s="227"/>
      <c r="AD166" s="227"/>
      <c r="AE166" s="227"/>
      <c r="AF166" s="227"/>
      <c r="AG166" s="227"/>
      <c r="AH166" s="227"/>
      <c r="AI166" s="227"/>
      <c r="AJ166" s="227"/>
      <c r="AK166" s="227"/>
      <c r="AL166" s="227"/>
      <c r="AM166" s="227"/>
      <c r="AN166" s="227"/>
      <c r="AO166" s="227"/>
      <c r="AP166" s="227"/>
      <c r="AQ166" s="227"/>
      <c r="AR166" s="227"/>
      <c r="AS166" s="227"/>
      <c r="AT166" s="227"/>
      <c r="AU166" s="227"/>
      <c r="AV166" s="227"/>
      <c r="AW166" s="227"/>
      <c r="AX166" s="227"/>
      <c r="AY166" s="227"/>
      <c r="AZ166" s="227"/>
      <c r="BA166" s="227"/>
      <c r="BB166" s="227"/>
      <c r="BC166" s="227"/>
      <c r="BD166" s="227"/>
      <c r="BE166" s="227"/>
      <c r="BF166" s="227"/>
      <c r="BG166" s="227"/>
      <c r="BH166" s="227"/>
      <c r="BI166" s="228"/>
    </row>
    <row r="167" spans="1:61" ht="15.75" customHeight="1">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c r="W167" s="227"/>
      <c r="X167" s="227"/>
      <c r="Y167" s="227"/>
      <c r="Z167" s="227"/>
      <c r="AA167" s="227"/>
      <c r="AB167" s="227"/>
      <c r="AC167" s="227"/>
      <c r="AD167" s="227"/>
      <c r="AE167" s="227"/>
      <c r="AF167" s="227"/>
      <c r="AG167" s="227"/>
      <c r="AH167" s="227"/>
      <c r="AI167" s="227"/>
      <c r="AJ167" s="227"/>
      <c r="AK167" s="227"/>
      <c r="AL167" s="227"/>
      <c r="AM167" s="227"/>
      <c r="AN167" s="227"/>
      <c r="AO167" s="227"/>
      <c r="AP167" s="227"/>
      <c r="AQ167" s="227"/>
      <c r="AR167" s="227"/>
      <c r="AS167" s="227"/>
      <c r="AT167" s="227"/>
      <c r="AU167" s="227"/>
      <c r="AV167" s="227"/>
      <c r="AW167" s="227"/>
      <c r="AX167" s="227"/>
      <c r="AY167" s="227"/>
      <c r="AZ167" s="227"/>
      <c r="BA167" s="227"/>
      <c r="BB167" s="227"/>
      <c r="BC167" s="227"/>
      <c r="BD167" s="227"/>
      <c r="BE167" s="227"/>
      <c r="BF167" s="227"/>
      <c r="BG167" s="227"/>
      <c r="BH167" s="227"/>
      <c r="BI167" s="228"/>
    </row>
    <row r="168" spans="1:61" ht="15.75" customHeight="1">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c r="W168" s="227"/>
      <c r="X168" s="227"/>
      <c r="Y168" s="227"/>
      <c r="Z168" s="227"/>
      <c r="AA168" s="227"/>
      <c r="AB168" s="227"/>
      <c r="AC168" s="227"/>
      <c r="AD168" s="227"/>
      <c r="AE168" s="227"/>
      <c r="AF168" s="227"/>
      <c r="AG168" s="227"/>
      <c r="AH168" s="227"/>
      <c r="AI168" s="227"/>
      <c r="AJ168" s="227"/>
      <c r="AK168" s="227"/>
      <c r="AL168" s="227"/>
      <c r="AM168" s="227"/>
      <c r="AN168" s="227"/>
      <c r="AO168" s="227"/>
      <c r="AP168" s="227"/>
      <c r="AQ168" s="227"/>
      <c r="AR168" s="227"/>
      <c r="AS168" s="227"/>
      <c r="AT168" s="227"/>
      <c r="AU168" s="227"/>
      <c r="AV168" s="227"/>
      <c r="AW168" s="227"/>
      <c r="AX168" s="227"/>
      <c r="AY168" s="227"/>
      <c r="AZ168" s="227"/>
      <c r="BA168" s="227"/>
      <c r="BB168" s="227"/>
      <c r="BC168" s="227"/>
      <c r="BD168" s="227"/>
      <c r="BE168" s="227"/>
      <c r="BF168" s="227"/>
      <c r="BG168" s="227"/>
      <c r="BH168" s="227"/>
      <c r="BI168" s="228"/>
    </row>
    <row r="169" spans="1:61" ht="15.75" customHeight="1">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c r="W169" s="227"/>
      <c r="X169" s="227"/>
      <c r="Y169" s="227"/>
      <c r="Z169" s="227"/>
      <c r="AA169" s="227"/>
      <c r="AB169" s="227"/>
      <c r="AC169" s="227"/>
      <c r="AD169" s="227"/>
      <c r="AE169" s="227"/>
      <c r="AF169" s="227"/>
      <c r="AG169" s="227"/>
      <c r="AH169" s="227"/>
      <c r="AI169" s="227"/>
      <c r="AJ169" s="227"/>
      <c r="AK169" s="227"/>
      <c r="AL169" s="227"/>
      <c r="AM169" s="227"/>
      <c r="AN169" s="227"/>
      <c r="AO169" s="227"/>
      <c r="AP169" s="227"/>
      <c r="AQ169" s="227"/>
      <c r="AR169" s="227"/>
      <c r="AS169" s="227"/>
      <c r="AT169" s="227"/>
      <c r="AU169" s="227"/>
      <c r="AV169" s="227"/>
      <c r="AW169" s="227"/>
      <c r="AX169" s="227"/>
      <c r="AY169" s="227"/>
      <c r="AZ169" s="227"/>
      <c r="BA169" s="227"/>
      <c r="BB169" s="227"/>
      <c r="BC169" s="227"/>
      <c r="BD169" s="227"/>
      <c r="BE169" s="227"/>
      <c r="BF169" s="227"/>
      <c r="BG169" s="227"/>
      <c r="BH169" s="227"/>
      <c r="BI169" s="228"/>
    </row>
    <row r="170" spans="1:61" ht="15.75" customHeight="1">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27"/>
      <c r="AD170" s="227"/>
      <c r="AE170" s="227"/>
      <c r="AF170" s="227"/>
      <c r="AG170" s="227"/>
      <c r="AH170" s="227"/>
      <c r="AI170" s="227"/>
      <c r="AJ170" s="227"/>
      <c r="AK170" s="227"/>
      <c r="AL170" s="227"/>
      <c r="AM170" s="227"/>
      <c r="AN170" s="227"/>
      <c r="AO170" s="227"/>
      <c r="AP170" s="227"/>
      <c r="AQ170" s="227"/>
      <c r="AR170" s="227"/>
      <c r="AS170" s="227"/>
      <c r="AT170" s="227"/>
      <c r="AU170" s="227"/>
      <c r="AV170" s="227"/>
      <c r="AW170" s="227"/>
      <c r="AX170" s="227"/>
      <c r="AY170" s="227"/>
      <c r="AZ170" s="227"/>
      <c r="BA170" s="227"/>
      <c r="BB170" s="227"/>
      <c r="BC170" s="227"/>
      <c r="BD170" s="227"/>
      <c r="BE170" s="227"/>
      <c r="BF170" s="227"/>
      <c r="BG170" s="227"/>
      <c r="BH170" s="227"/>
      <c r="BI170" s="228"/>
    </row>
    <row r="171" spans="1:61" ht="15.75" customHeight="1">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c r="W171" s="227"/>
      <c r="X171" s="227"/>
      <c r="Y171" s="227"/>
      <c r="Z171" s="227"/>
      <c r="AA171" s="227"/>
      <c r="AB171" s="227"/>
      <c r="AC171" s="227"/>
      <c r="AD171" s="227"/>
      <c r="AE171" s="227"/>
      <c r="AF171" s="227"/>
      <c r="AG171" s="227"/>
      <c r="AH171" s="227"/>
      <c r="AI171" s="227"/>
      <c r="AJ171" s="227"/>
      <c r="AK171" s="227"/>
      <c r="AL171" s="227"/>
      <c r="AM171" s="227"/>
      <c r="AN171" s="227"/>
      <c r="AO171" s="227"/>
      <c r="AP171" s="227"/>
      <c r="AQ171" s="227"/>
      <c r="AR171" s="227"/>
      <c r="AS171" s="227"/>
      <c r="AT171" s="227"/>
      <c r="AU171" s="227"/>
      <c r="AV171" s="227"/>
      <c r="AW171" s="227"/>
      <c r="AX171" s="227"/>
      <c r="AY171" s="227"/>
      <c r="AZ171" s="227"/>
      <c r="BA171" s="227"/>
      <c r="BB171" s="227"/>
      <c r="BC171" s="227"/>
      <c r="BD171" s="227"/>
      <c r="BE171" s="227"/>
      <c r="BF171" s="227"/>
      <c r="BG171" s="227"/>
      <c r="BH171" s="227"/>
      <c r="BI171" s="228"/>
    </row>
    <row r="172" spans="1:61" ht="15.75" customHeight="1">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8"/>
    </row>
    <row r="173" spans="1:61" ht="15.75" customHeight="1">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8"/>
    </row>
    <row r="174" spans="1:61" ht="15.75" customHeight="1">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8"/>
    </row>
    <row r="175" spans="1:61" ht="15.75" customHeight="1">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c r="W175" s="227"/>
      <c r="X175" s="227"/>
      <c r="Y175" s="227"/>
      <c r="Z175" s="227"/>
      <c r="AA175" s="227"/>
      <c r="AB175" s="227"/>
      <c r="AC175" s="227"/>
      <c r="AD175" s="227"/>
      <c r="AE175" s="227"/>
      <c r="AF175" s="227"/>
      <c r="AG175" s="227"/>
      <c r="AH175" s="227"/>
      <c r="AI175" s="227"/>
      <c r="AJ175" s="227"/>
      <c r="AK175" s="227"/>
      <c r="AL175" s="227"/>
      <c r="AM175" s="227"/>
      <c r="AN175" s="227"/>
      <c r="AO175" s="227"/>
      <c r="AP175" s="227"/>
      <c r="AQ175" s="227"/>
      <c r="AR175" s="227"/>
      <c r="AS175" s="227"/>
      <c r="AT175" s="227"/>
      <c r="AU175" s="227"/>
      <c r="AV175" s="227"/>
      <c r="AW175" s="227"/>
      <c r="AX175" s="227"/>
      <c r="AY175" s="227"/>
      <c r="AZ175" s="227"/>
      <c r="BA175" s="227"/>
      <c r="BB175" s="227"/>
      <c r="BC175" s="227"/>
      <c r="BD175" s="227"/>
      <c r="BE175" s="227"/>
      <c r="BF175" s="227"/>
      <c r="BG175" s="227"/>
      <c r="BH175" s="227"/>
      <c r="BI175" s="228"/>
    </row>
    <row r="176" spans="1:61" ht="15.75" customHeight="1">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c r="W176" s="227"/>
      <c r="X176" s="227"/>
      <c r="Y176" s="227"/>
      <c r="Z176" s="227"/>
      <c r="AA176" s="227"/>
      <c r="AB176" s="227"/>
      <c r="AC176" s="227"/>
      <c r="AD176" s="227"/>
      <c r="AE176" s="227"/>
      <c r="AF176" s="227"/>
      <c r="AG176" s="227"/>
      <c r="AH176" s="227"/>
      <c r="AI176" s="227"/>
      <c r="AJ176" s="227"/>
      <c r="AK176" s="227"/>
      <c r="AL176" s="227"/>
      <c r="AM176" s="227"/>
      <c r="AN176" s="227"/>
      <c r="AO176" s="227"/>
      <c r="AP176" s="227"/>
      <c r="AQ176" s="227"/>
      <c r="AR176" s="227"/>
      <c r="AS176" s="227"/>
      <c r="AT176" s="227"/>
      <c r="AU176" s="227"/>
      <c r="AV176" s="227"/>
      <c r="AW176" s="227"/>
      <c r="AX176" s="227"/>
      <c r="AY176" s="227"/>
      <c r="AZ176" s="227"/>
      <c r="BA176" s="227"/>
      <c r="BB176" s="227"/>
      <c r="BC176" s="227"/>
      <c r="BD176" s="227"/>
      <c r="BE176" s="227"/>
      <c r="BF176" s="227"/>
      <c r="BG176" s="227"/>
      <c r="BH176" s="227"/>
      <c r="BI176" s="228"/>
    </row>
    <row r="177" spans="1:61" ht="15.75" customHeight="1">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c r="W177" s="227"/>
      <c r="X177" s="227"/>
      <c r="Y177" s="227"/>
      <c r="Z177" s="227"/>
      <c r="AA177" s="227"/>
      <c r="AB177" s="227"/>
      <c r="AC177" s="227"/>
      <c r="AD177" s="227"/>
      <c r="AE177" s="227"/>
      <c r="AF177" s="227"/>
      <c r="AG177" s="227"/>
      <c r="AH177" s="227"/>
      <c r="AI177" s="227"/>
      <c r="AJ177" s="227"/>
      <c r="AK177" s="227"/>
      <c r="AL177" s="227"/>
      <c r="AM177" s="227"/>
      <c r="AN177" s="227"/>
      <c r="AO177" s="227"/>
      <c r="AP177" s="227"/>
      <c r="AQ177" s="227"/>
      <c r="AR177" s="227"/>
      <c r="AS177" s="227"/>
      <c r="AT177" s="227"/>
      <c r="AU177" s="227"/>
      <c r="AV177" s="227"/>
      <c r="AW177" s="227"/>
      <c r="AX177" s="227"/>
      <c r="AY177" s="227"/>
      <c r="AZ177" s="227"/>
      <c r="BA177" s="227"/>
      <c r="BB177" s="227"/>
      <c r="BC177" s="227"/>
      <c r="BD177" s="227"/>
      <c r="BE177" s="227"/>
      <c r="BF177" s="227"/>
      <c r="BG177" s="227"/>
      <c r="BH177" s="227"/>
      <c r="BI177" s="228"/>
    </row>
    <row r="178" spans="1:61" ht="15.75" customHeight="1">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c r="W178" s="227"/>
      <c r="X178" s="227"/>
      <c r="Y178" s="227"/>
      <c r="Z178" s="227"/>
      <c r="AA178" s="227"/>
      <c r="AB178" s="227"/>
      <c r="AC178" s="227"/>
      <c r="AD178" s="227"/>
      <c r="AE178" s="227"/>
      <c r="AF178" s="227"/>
      <c r="AG178" s="227"/>
      <c r="AH178" s="227"/>
      <c r="AI178" s="227"/>
      <c r="AJ178" s="227"/>
      <c r="AK178" s="227"/>
      <c r="AL178" s="227"/>
      <c r="AM178" s="227"/>
      <c r="AN178" s="227"/>
      <c r="AO178" s="227"/>
      <c r="AP178" s="227"/>
      <c r="AQ178" s="227"/>
      <c r="AR178" s="227"/>
      <c r="AS178" s="227"/>
      <c r="AT178" s="227"/>
      <c r="AU178" s="227"/>
      <c r="AV178" s="227"/>
      <c r="AW178" s="227"/>
      <c r="AX178" s="227"/>
      <c r="AY178" s="227"/>
      <c r="AZ178" s="227"/>
      <c r="BA178" s="227"/>
      <c r="BB178" s="227"/>
      <c r="BC178" s="227"/>
      <c r="BD178" s="227"/>
      <c r="BE178" s="227"/>
      <c r="BF178" s="227"/>
      <c r="BG178" s="227"/>
      <c r="BH178" s="227"/>
      <c r="BI178" s="228"/>
    </row>
    <row r="179" spans="1:61" ht="15.75" customHeight="1">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c r="W179" s="227"/>
      <c r="X179" s="227"/>
      <c r="Y179" s="227"/>
      <c r="Z179" s="227"/>
      <c r="AA179" s="227"/>
      <c r="AB179" s="227"/>
      <c r="AC179" s="227"/>
      <c r="AD179" s="227"/>
      <c r="AE179" s="227"/>
      <c r="AF179" s="227"/>
      <c r="AG179" s="227"/>
      <c r="AH179" s="227"/>
      <c r="AI179" s="227"/>
      <c r="AJ179" s="227"/>
      <c r="AK179" s="227"/>
      <c r="AL179" s="227"/>
      <c r="AM179" s="227"/>
      <c r="AN179" s="227"/>
      <c r="AO179" s="227"/>
      <c r="AP179" s="227"/>
      <c r="AQ179" s="227"/>
      <c r="AR179" s="227"/>
      <c r="AS179" s="227"/>
      <c r="AT179" s="227"/>
      <c r="AU179" s="227"/>
      <c r="AV179" s="227"/>
      <c r="AW179" s="227"/>
      <c r="AX179" s="227"/>
      <c r="AY179" s="227"/>
      <c r="AZ179" s="227"/>
      <c r="BA179" s="227"/>
      <c r="BB179" s="227"/>
      <c r="BC179" s="227"/>
      <c r="BD179" s="227"/>
      <c r="BE179" s="227"/>
      <c r="BF179" s="227"/>
      <c r="BG179" s="227"/>
      <c r="BH179" s="227"/>
      <c r="BI179" s="228"/>
    </row>
    <row r="180" spans="1:61" ht="15.75" customHeight="1">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c r="W180" s="227"/>
      <c r="X180" s="227"/>
      <c r="Y180" s="227"/>
      <c r="Z180" s="227"/>
      <c r="AA180" s="227"/>
      <c r="AB180" s="227"/>
      <c r="AC180" s="227"/>
      <c r="AD180" s="227"/>
      <c r="AE180" s="227"/>
      <c r="AF180" s="227"/>
      <c r="AG180" s="227"/>
      <c r="AH180" s="227"/>
      <c r="AI180" s="227"/>
      <c r="AJ180" s="227"/>
      <c r="AK180" s="227"/>
      <c r="AL180" s="227"/>
      <c r="AM180" s="227"/>
      <c r="AN180" s="227"/>
      <c r="AO180" s="227"/>
      <c r="AP180" s="227"/>
      <c r="AQ180" s="227"/>
      <c r="AR180" s="227"/>
      <c r="AS180" s="227"/>
      <c r="AT180" s="227"/>
      <c r="AU180" s="227"/>
      <c r="AV180" s="227"/>
      <c r="AW180" s="227"/>
      <c r="AX180" s="227"/>
      <c r="AY180" s="227"/>
      <c r="AZ180" s="227"/>
      <c r="BA180" s="227"/>
      <c r="BB180" s="227"/>
      <c r="BC180" s="227"/>
      <c r="BD180" s="227"/>
      <c r="BE180" s="227"/>
      <c r="BF180" s="227"/>
      <c r="BG180" s="227"/>
      <c r="BH180" s="227"/>
      <c r="BI180" s="228"/>
    </row>
    <row r="181" spans="1:61" ht="15.75" customHeight="1">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c r="W181" s="227"/>
      <c r="X181" s="227"/>
      <c r="Y181" s="227"/>
      <c r="Z181" s="227"/>
      <c r="AA181" s="227"/>
      <c r="AB181" s="227"/>
      <c r="AC181" s="227"/>
      <c r="AD181" s="227"/>
      <c r="AE181" s="227"/>
      <c r="AF181" s="227"/>
      <c r="AG181" s="227"/>
      <c r="AH181" s="227"/>
      <c r="AI181" s="227"/>
      <c r="AJ181" s="227"/>
      <c r="AK181" s="227"/>
      <c r="AL181" s="227"/>
      <c r="AM181" s="227"/>
      <c r="AN181" s="227"/>
      <c r="AO181" s="227"/>
      <c r="AP181" s="227"/>
      <c r="AQ181" s="227"/>
      <c r="AR181" s="227"/>
      <c r="AS181" s="227"/>
      <c r="AT181" s="227"/>
      <c r="AU181" s="227"/>
      <c r="AV181" s="227"/>
      <c r="AW181" s="227"/>
      <c r="AX181" s="227"/>
      <c r="AY181" s="227"/>
      <c r="AZ181" s="227"/>
      <c r="BA181" s="227"/>
      <c r="BB181" s="227"/>
      <c r="BC181" s="227"/>
      <c r="BD181" s="227"/>
      <c r="BE181" s="227"/>
      <c r="BF181" s="227"/>
      <c r="BG181" s="227"/>
      <c r="BH181" s="227"/>
      <c r="BI181" s="228"/>
    </row>
    <row r="182" spans="1:61" ht="15.75" customHeight="1">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8"/>
    </row>
    <row r="183" spans="1:61" ht="15.75" customHeight="1">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8"/>
    </row>
    <row r="184" spans="1:61" ht="15.75" customHeight="1">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8"/>
    </row>
    <row r="185" spans="1:61" ht="15.75" customHeight="1">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8"/>
    </row>
    <row r="186" spans="1:61" ht="15.75" customHeight="1">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c r="W186" s="227"/>
      <c r="X186" s="227"/>
      <c r="Y186" s="227"/>
      <c r="Z186" s="227"/>
      <c r="AA186" s="227"/>
      <c r="AB186" s="227"/>
      <c r="AC186" s="227"/>
      <c r="AD186" s="227"/>
      <c r="AE186" s="227"/>
      <c r="AF186" s="227"/>
      <c r="AG186" s="227"/>
      <c r="AH186" s="227"/>
      <c r="AI186" s="227"/>
      <c r="AJ186" s="227"/>
      <c r="AK186" s="227"/>
      <c r="AL186" s="227"/>
      <c r="AM186" s="227"/>
      <c r="AN186" s="227"/>
      <c r="AO186" s="227"/>
      <c r="AP186" s="227"/>
      <c r="AQ186" s="227"/>
      <c r="AR186" s="227"/>
      <c r="AS186" s="227"/>
      <c r="AT186" s="227"/>
      <c r="AU186" s="227"/>
      <c r="AV186" s="227"/>
      <c r="AW186" s="227"/>
      <c r="AX186" s="227"/>
      <c r="AY186" s="227"/>
      <c r="AZ186" s="227"/>
      <c r="BA186" s="227"/>
      <c r="BB186" s="227"/>
      <c r="BC186" s="227"/>
      <c r="BD186" s="227"/>
      <c r="BE186" s="227"/>
      <c r="BF186" s="227"/>
      <c r="BG186" s="227"/>
      <c r="BH186" s="227"/>
      <c r="BI186" s="228"/>
    </row>
    <row r="187" spans="1:61" ht="15.75" customHeight="1">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c r="W187" s="227"/>
      <c r="X187" s="227"/>
      <c r="Y187" s="227"/>
      <c r="Z187" s="227"/>
      <c r="AA187" s="227"/>
      <c r="AB187" s="227"/>
      <c r="AC187" s="227"/>
      <c r="AD187" s="227"/>
      <c r="AE187" s="227"/>
      <c r="AF187" s="227"/>
      <c r="AG187" s="227"/>
      <c r="AH187" s="227"/>
      <c r="AI187" s="227"/>
      <c r="AJ187" s="227"/>
      <c r="AK187" s="227"/>
      <c r="AL187" s="227"/>
      <c r="AM187" s="227"/>
      <c r="AN187" s="227"/>
      <c r="AO187" s="227"/>
      <c r="AP187" s="227"/>
      <c r="AQ187" s="227"/>
      <c r="AR187" s="227"/>
      <c r="AS187" s="227"/>
      <c r="AT187" s="227"/>
      <c r="AU187" s="227"/>
      <c r="AV187" s="227"/>
      <c r="AW187" s="227"/>
      <c r="AX187" s="227"/>
      <c r="AY187" s="227"/>
      <c r="AZ187" s="227"/>
      <c r="BA187" s="227"/>
      <c r="BB187" s="227"/>
      <c r="BC187" s="227"/>
      <c r="BD187" s="227"/>
      <c r="BE187" s="227"/>
      <c r="BF187" s="227"/>
      <c r="BG187" s="227"/>
      <c r="BH187" s="227"/>
      <c r="BI187" s="228"/>
    </row>
    <row r="188" spans="1:61" ht="15.75" customHeight="1">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c r="W188" s="227"/>
      <c r="X188" s="227"/>
      <c r="Y188" s="227"/>
      <c r="Z188" s="227"/>
      <c r="AA188" s="227"/>
      <c r="AB188" s="227"/>
      <c r="AC188" s="227"/>
      <c r="AD188" s="227"/>
      <c r="AE188" s="227"/>
      <c r="AF188" s="227"/>
      <c r="AG188" s="227"/>
      <c r="AH188" s="227"/>
      <c r="AI188" s="227"/>
      <c r="AJ188" s="227"/>
      <c r="AK188" s="227"/>
      <c r="AL188" s="227"/>
      <c r="AM188" s="227"/>
      <c r="AN188" s="227"/>
      <c r="AO188" s="227"/>
      <c r="AP188" s="227"/>
      <c r="AQ188" s="227"/>
      <c r="AR188" s="227"/>
      <c r="AS188" s="227"/>
      <c r="AT188" s="227"/>
      <c r="AU188" s="227"/>
      <c r="AV188" s="227"/>
      <c r="AW188" s="227"/>
      <c r="AX188" s="227"/>
      <c r="AY188" s="227"/>
      <c r="AZ188" s="227"/>
      <c r="BA188" s="227"/>
      <c r="BB188" s="227"/>
      <c r="BC188" s="227"/>
      <c r="BD188" s="227"/>
      <c r="BE188" s="227"/>
      <c r="BF188" s="227"/>
      <c r="BG188" s="227"/>
      <c r="BH188" s="227"/>
      <c r="BI188" s="228"/>
    </row>
    <row r="189" spans="1:61" ht="15.75" customHeight="1">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c r="W189" s="227"/>
      <c r="X189" s="227"/>
      <c r="Y189" s="227"/>
      <c r="Z189" s="227"/>
      <c r="AA189" s="227"/>
      <c r="AB189" s="227"/>
      <c r="AC189" s="227"/>
      <c r="AD189" s="227"/>
      <c r="AE189" s="227"/>
      <c r="AF189" s="227"/>
      <c r="AG189" s="227"/>
      <c r="AH189" s="227"/>
      <c r="AI189" s="227"/>
      <c r="AJ189" s="227"/>
      <c r="AK189" s="227"/>
      <c r="AL189" s="227"/>
      <c r="AM189" s="227"/>
      <c r="AN189" s="227"/>
      <c r="AO189" s="227"/>
      <c r="AP189" s="227"/>
      <c r="AQ189" s="227"/>
      <c r="AR189" s="227"/>
      <c r="AS189" s="227"/>
      <c r="AT189" s="227"/>
      <c r="AU189" s="227"/>
      <c r="AV189" s="227"/>
      <c r="AW189" s="227"/>
      <c r="AX189" s="227"/>
      <c r="AY189" s="227"/>
      <c r="AZ189" s="227"/>
      <c r="BA189" s="227"/>
      <c r="BB189" s="227"/>
      <c r="BC189" s="227"/>
      <c r="BD189" s="227"/>
      <c r="BE189" s="227"/>
      <c r="BF189" s="227"/>
      <c r="BG189" s="227"/>
      <c r="BH189" s="227"/>
      <c r="BI189" s="228"/>
    </row>
    <row r="190" spans="1:61" ht="15.75" customHeight="1">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c r="W190" s="227"/>
      <c r="X190" s="227"/>
      <c r="Y190" s="227"/>
      <c r="Z190" s="227"/>
      <c r="AA190" s="227"/>
      <c r="AB190" s="227"/>
      <c r="AC190" s="227"/>
      <c r="AD190" s="227"/>
      <c r="AE190" s="227"/>
      <c r="AF190" s="227"/>
      <c r="AG190" s="227"/>
      <c r="AH190" s="227"/>
      <c r="AI190" s="227"/>
      <c r="AJ190" s="227"/>
      <c r="AK190" s="227"/>
      <c r="AL190" s="227"/>
      <c r="AM190" s="227"/>
      <c r="AN190" s="227"/>
      <c r="AO190" s="227"/>
      <c r="AP190" s="227"/>
      <c r="AQ190" s="227"/>
      <c r="AR190" s="227"/>
      <c r="AS190" s="227"/>
      <c r="AT190" s="227"/>
      <c r="AU190" s="227"/>
      <c r="AV190" s="227"/>
      <c r="AW190" s="227"/>
      <c r="AX190" s="227"/>
      <c r="AY190" s="227"/>
      <c r="AZ190" s="227"/>
      <c r="BA190" s="227"/>
      <c r="BB190" s="227"/>
      <c r="BC190" s="227"/>
      <c r="BD190" s="227"/>
      <c r="BE190" s="227"/>
      <c r="BF190" s="227"/>
      <c r="BG190" s="227"/>
      <c r="BH190" s="227"/>
      <c r="BI190" s="228"/>
    </row>
    <row r="191" spans="1:61" ht="15.75" customHeight="1">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c r="W191" s="227"/>
      <c r="X191" s="227"/>
      <c r="Y191" s="227"/>
      <c r="Z191" s="227"/>
      <c r="AA191" s="227"/>
      <c r="AB191" s="227"/>
      <c r="AC191" s="227"/>
      <c r="AD191" s="227"/>
      <c r="AE191" s="227"/>
      <c r="AF191" s="227"/>
      <c r="AG191" s="227"/>
      <c r="AH191" s="227"/>
      <c r="AI191" s="227"/>
      <c r="AJ191" s="227"/>
      <c r="AK191" s="227"/>
      <c r="AL191" s="227"/>
      <c r="AM191" s="227"/>
      <c r="AN191" s="227"/>
      <c r="AO191" s="227"/>
      <c r="AP191" s="227"/>
      <c r="AQ191" s="227"/>
      <c r="AR191" s="227"/>
      <c r="AS191" s="227"/>
      <c r="AT191" s="227"/>
      <c r="AU191" s="227"/>
      <c r="AV191" s="227"/>
      <c r="AW191" s="227"/>
      <c r="AX191" s="227"/>
      <c r="AY191" s="227"/>
      <c r="AZ191" s="227"/>
      <c r="BA191" s="227"/>
      <c r="BB191" s="227"/>
      <c r="BC191" s="227"/>
      <c r="BD191" s="227"/>
      <c r="BE191" s="227"/>
      <c r="BF191" s="227"/>
      <c r="BG191" s="227"/>
      <c r="BH191" s="227"/>
      <c r="BI191" s="228"/>
    </row>
    <row r="192" spans="1:61" ht="15.75" customHeight="1">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c r="W192" s="227"/>
      <c r="X192" s="227"/>
      <c r="Y192" s="227"/>
      <c r="Z192" s="227"/>
      <c r="AA192" s="227"/>
      <c r="AB192" s="227"/>
      <c r="AC192" s="227"/>
      <c r="AD192" s="227"/>
      <c r="AE192" s="227"/>
      <c r="AF192" s="227"/>
      <c r="AG192" s="227"/>
      <c r="AH192" s="227"/>
      <c r="AI192" s="227"/>
      <c r="AJ192" s="227"/>
      <c r="AK192" s="227"/>
      <c r="AL192" s="227"/>
      <c r="AM192" s="227"/>
      <c r="AN192" s="227"/>
      <c r="AO192" s="227"/>
      <c r="AP192" s="227"/>
      <c r="AQ192" s="227"/>
      <c r="AR192" s="227"/>
      <c r="AS192" s="227"/>
      <c r="AT192" s="227"/>
      <c r="AU192" s="227"/>
      <c r="AV192" s="227"/>
      <c r="AW192" s="227"/>
      <c r="AX192" s="227"/>
      <c r="AY192" s="227"/>
      <c r="AZ192" s="227"/>
      <c r="BA192" s="227"/>
      <c r="BB192" s="227"/>
      <c r="BC192" s="227"/>
      <c r="BD192" s="227"/>
      <c r="BE192" s="227"/>
      <c r="BF192" s="227"/>
      <c r="BG192" s="227"/>
      <c r="BH192" s="227"/>
      <c r="BI192" s="228"/>
    </row>
    <row r="193" spans="1:61" ht="15.75" customHeight="1">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c r="W193" s="227"/>
      <c r="X193" s="227"/>
      <c r="Y193" s="227"/>
      <c r="Z193" s="227"/>
      <c r="AA193" s="227"/>
      <c r="AB193" s="227"/>
      <c r="AC193" s="227"/>
      <c r="AD193" s="227"/>
      <c r="AE193" s="227"/>
      <c r="AF193" s="227"/>
      <c r="AG193" s="227"/>
      <c r="AH193" s="227"/>
      <c r="AI193" s="227"/>
      <c r="AJ193" s="227"/>
      <c r="AK193" s="227"/>
      <c r="AL193" s="227"/>
      <c r="AM193" s="227"/>
      <c r="AN193" s="227"/>
      <c r="AO193" s="227"/>
      <c r="AP193" s="227"/>
      <c r="AQ193" s="227"/>
      <c r="AR193" s="227"/>
      <c r="AS193" s="227"/>
      <c r="AT193" s="227"/>
      <c r="AU193" s="227"/>
      <c r="AV193" s="227"/>
      <c r="AW193" s="227"/>
      <c r="AX193" s="227"/>
      <c r="AY193" s="227"/>
      <c r="AZ193" s="227"/>
      <c r="BA193" s="227"/>
      <c r="BB193" s="227"/>
      <c r="BC193" s="227"/>
      <c r="BD193" s="227"/>
      <c r="BE193" s="227"/>
      <c r="BF193" s="227"/>
      <c r="BG193" s="227"/>
      <c r="BH193" s="227"/>
      <c r="BI193" s="228"/>
    </row>
    <row r="194" spans="1:61" ht="15.75" customHeight="1">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c r="W194" s="227"/>
      <c r="X194" s="227"/>
      <c r="Y194" s="227"/>
      <c r="Z194" s="227"/>
      <c r="AA194" s="227"/>
      <c r="AB194" s="227"/>
      <c r="AC194" s="227"/>
      <c r="AD194" s="227"/>
      <c r="AE194" s="227"/>
      <c r="AF194" s="227"/>
      <c r="AG194" s="227"/>
      <c r="AH194" s="227"/>
      <c r="AI194" s="227"/>
      <c r="AJ194" s="227"/>
      <c r="AK194" s="227"/>
      <c r="AL194" s="227"/>
      <c r="AM194" s="227"/>
      <c r="AN194" s="227"/>
      <c r="AO194" s="227"/>
      <c r="AP194" s="227"/>
      <c r="AQ194" s="227"/>
      <c r="AR194" s="227"/>
      <c r="AS194" s="227"/>
      <c r="AT194" s="227"/>
      <c r="AU194" s="227"/>
      <c r="AV194" s="227"/>
      <c r="AW194" s="227"/>
      <c r="AX194" s="227"/>
      <c r="AY194" s="227"/>
      <c r="AZ194" s="227"/>
      <c r="BA194" s="227"/>
      <c r="BB194" s="227"/>
      <c r="BC194" s="227"/>
      <c r="BD194" s="227"/>
      <c r="BE194" s="227"/>
      <c r="BF194" s="227"/>
      <c r="BG194" s="227"/>
      <c r="BH194" s="227"/>
      <c r="BI194" s="228"/>
    </row>
    <row r="195" spans="1:61" ht="15.75" customHeight="1">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c r="W195" s="227"/>
      <c r="X195" s="227"/>
      <c r="Y195" s="227"/>
      <c r="Z195" s="227"/>
      <c r="AA195" s="227"/>
      <c r="AB195" s="227"/>
      <c r="AC195" s="227"/>
      <c r="AD195" s="227"/>
      <c r="AE195" s="227"/>
      <c r="AF195" s="227"/>
      <c r="AG195" s="227"/>
      <c r="AH195" s="227"/>
      <c r="AI195" s="227"/>
      <c r="AJ195" s="227"/>
      <c r="AK195" s="227"/>
      <c r="AL195" s="227"/>
      <c r="AM195" s="227"/>
      <c r="AN195" s="227"/>
      <c r="AO195" s="227"/>
      <c r="AP195" s="227"/>
      <c r="AQ195" s="227"/>
      <c r="AR195" s="227"/>
      <c r="AS195" s="227"/>
      <c r="AT195" s="227"/>
      <c r="AU195" s="227"/>
      <c r="AV195" s="227"/>
      <c r="AW195" s="227"/>
      <c r="AX195" s="227"/>
      <c r="AY195" s="227"/>
      <c r="AZ195" s="227"/>
      <c r="BA195" s="227"/>
      <c r="BB195" s="227"/>
      <c r="BC195" s="227"/>
      <c r="BD195" s="227"/>
      <c r="BE195" s="227"/>
      <c r="BF195" s="227"/>
      <c r="BG195" s="227"/>
      <c r="BH195" s="227"/>
      <c r="BI195" s="228"/>
    </row>
    <row r="196" spans="1:61" ht="15.75" customHeight="1">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c r="W196" s="227"/>
      <c r="X196" s="227"/>
      <c r="Y196" s="227"/>
      <c r="Z196" s="227"/>
      <c r="AA196" s="227"/>
      <c r="AB196" s="227"/>
      <c r="AC196" s="227"/>
      <c r="AD196" s="227"/>
      <c r="AE196" s="227"/>
      <c r="AF196" s="227"/>
      <c r="AG196" s="227"/>
      <c r="AH196" s="227"/>
      <c r="AI196" s="227"/>
      <c r="AJ196" s="227"/>
      <c r="AK196" s="227"/>
      <c r="AL196" s="227"/>
      <c r="AM196" s="227"/>
      <c r="AN196" s="227"/>
      <c r="AO196" s="227"/>
      <c r="AP196" s="227"/>
      <c r="AQ196" s="227"/>
      <c r="AR196" s="227"/>
      <c r="AS196" s="227"/>
      <c r="AT196" s="227"/>
      <c r="AU196" s="227"/>
      <c r="AV196" s="227"/>
      <c r="AW196" s="227"/>
      <c r="AX196" s="227"/>
      <c r="AY196" s="227"/>
      <c r="AZ196" s="227"/>
      <c r="BA196" s="227"/>
      <c r="BB196" s="227"/>
      <c r="BC196" s="227"/>
      <c r="BD196" s="227"/>
      <c r="BE196" s="227"/>
      <c r="BF196" s="227"/>
      <c r="BG196" s="227"/>
      <c r="BH196" s="227"/>
      <c r="BI196" s="228"/>
    </row>
    <row r="197" spans="1:61" ht="15.75" customHeight="1">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c r="W197" s="227"/>
      <c r="X197" s="227"/>
      <c r="Y197" s="227"/>
      <c r="Z197" s="227"/>
      <c r="AA197" s="227"/>
      <c r="AB197" s="227"/>
      <c r="AC197" s="227"/>
      <c r="AD197" s="227"/>
      <c r="AE197" s="227"/>
      <c r="AF197" s="227"/>
      <c r="AG197" s="227"/>
      <c r="AH197" s="227"/>
      <c r="AI197" s="227"/>
      <c r="AJ197" s="227"/>
      <c r="AK197" s="227"/>
      <c r="AL197" s="227"/>
      <c r="AM197" s="227"/>
      <c r="AN197" s="227"/>
      <c r="AO197" s="227"/>
      <c r="AP197" s="227"/>
      <c r="AQ197" s="227"/>
      <c r="AR197" s="227"/>
      <c r="AS197" s="227"/>
      <c r="AT197" s="227"/>
      <c r="AU197" s="227"/>
      <c r="AV197" s="227"/>
      <c r="AW197" s="227"/>
      <c r="AX197" s="227"/>
      <c r="AY197" s="227"/>
      <c r="AZ197" s="227"/>
      <c r="BA197" s="227"/>
      <c r="BB197" s="227"/>
      <c r="BC197" s="227"/>
      <c r="BD197" s="227"/>
      <c r="BE197" s="227"/>
      <c r="BF197" s="227"/>
      <c r="BG197" s="227"/>
      <c r="BH197" s="227"/>
      <c r="BI197" s="228"/>
    </row>
    <row r="198" spans="1:61" ht="15.75" customHeight="1">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c r="W198" s="227"/>
      <c r="X198" s="227"/>
      <c r="Y198" s="227"/>
      <c r="Z198" s="227"/>
      <c r="AA198" s="227"/>
      <c r="AB198" s="227"/>
      <c r="AC198" s="227"/>
      <c r="AD198" s="227"/>
      <c r="AE198" s="227"/>
      <c r="AF198" s="227"/>
      <c r="AG198" s="227"/>
      <c r="AH198" s="227"/>
      <c r="AI198" s="227"/>
      <c r="AJ198" s="227"/>
      <c r="AK198" s="227"/>
      <c r="AL198" s="227"/>
      <c r="AM198" s="227"/>
      <c r="AN198" s="227"/>
      <c r="AO198" s="227"/>
      <c r="AP198" s="227"/>
      <c r="AQ198" s="227"/>
      <c r="AR198" s="227"/>
      <c r="AS198" s="227"/>
      <c r="AT198" s="227"/>
      <c r="AU198" s="227"/>
      <c r="AV198" s="227"/>
      <c r="AW198" s="227"/>
      <c r="AX198" s="227"/>
      <c r="AY198" s="227"/>
      <c r="AZ198" s="227"/>
      <c r="BA198" s="227"/>
      <c r="BB198" s="227"/>
      <c r="BC198" s="227"/>
      <c r="BD198" s="227"/>
      <c r="BE198" s="227"/>
      <c r="BF198" s="227"/>
      <c r="BG198" s="227"/>
      <c r="BH198" s="227"/>
      <c r="BI198" s="228"/>
    </row>
    <row r="199" spans="1:61" ht="15.75" customHeight="1">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c r="W199" s="227"/>
      <c r="X199" s="227"/>
      <c r="Y199" s="227"/>
      <c r="Z199" s="227"/>
      <c r="AA199" s="227"/>
      <c r="AB199" s="227"/>
      <c r="AC199" s="227"/>
      <c r="AD199" s="227"/>
      <c r="AE199" s="227"/>
      <c r="AF199" s="227"/>
      <c r="AG199" s="227"/>
      <c r="AH199" s="227"/>
      <c r="AI199" s="227"/>
      <c r="AJ199" s="227"/>
      <c r="AK199" s="227"/>
      <c r="AL199" s="227"/>
      <c r="AM199" s="227"/>
      <c r="AN199" s="227"/>
      <c r="AO199" s="227"/>
      <c r="AP199" s="227"/>
      <c r="AQ199" s="227"/>
      <c r="AR199" s="227"/>
      <c r="AS199" s="227"/>
      <c r="AT199" s="227"/>
      <c r="AU199" s="227"/>
      <c r="AV199" s="227"/>
      <c r="AW199" s="227"/>
      <c r="AX199" s="227"/>
      <c r="AY199" s="227"/>
      <c r="AZ199" s="227"/>
      <c r="BA199" s="227"/>
      <c r="BB199" s="227"/>
      <c r="BC199" s="227"/>
      <c r="BD199" s="227"/>
      <c r="BE199" s="227"/>
      <c r="BF199" s="227"/>
      <c r="BG199" s="227"/>
      <c r="BH199" s="227"/>
      <c r="BI199" s="228"/>
    </row>
    <row r="200" spans="1:61" ht="15.75" customHeight="1">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c r="W200" s="227"/>
      <c r="X200" s="227"/>
      <c r="Y200" s="227"/>
      <c r="Z200" s="227"/>
      <c r="AA200" s="227"/>
      <c r="AB200" s="227"/>
      <c r="AC200" s="227"/>
      <c r="AD200" s="227"/>
      <c r="AE200" s="227"/>
      <c r="AF200" s="227"/>
      <c r="AG200" s="227"/>
      <c r="AH200" s="227"/>
      <c r="AI200" s="227"/>
      <c r="AJ200" s="227"/>
      <c r="AK200" s="227"/>
      <c r="AL200" s="227"/>
      <c r="AM200" s="227"/>
      <c r="AN200" s="227"/>
      <c r="AO200" s="227"/>
      <c r="AP200" s="227"/>
      <c r="AQ200" s="227"/>
      <c r="AR200" s="227"/>
      <c r="AS200" s="227"/>
      <c r="AT200" s="227"/>
      <c r="AU200" s="227"/>
      <c r="AV200" s="227"/>
      <c r="AW200" s="227"/>
      <c r="AX200" s="227"/>
      <c r="AY200" s="227"/>
      <c r="AZ200" s="227"/>
      <c r="BA200" s="227"/>
      <c r="BB200" s="227"/>
      <c r="BC200" s="227"/>
      <c r="BD200" s="227"/>
      <c r="BE200" s="227"/>
      <c r="BF200" s="227"/>
      <c r="BG200" s="227"/>
      <c r="BH200" s="227"/>
      <c r="BI200" s="228"/>
    </row>
    <row r="201" spans="1:61" ht="15.75" customHeight="1">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c r="W201" s="227"/>
      <c r="X201" s="227"/>
      <c r="Y201" s="227"/>
      <c r="Z201" s="227"/>
      <c r="AA201" s="227"/>
      <c r="AB201" s="227"/>
      <c r="AC201" s="227"/>
      <c r="AD201" s="227"/>
      <c r="AE201" s="227"/>
      <c r="AF201" s="227"/>
      <c r="AG201" s="227"/>
      <c r="AH201" s="227"/>
      <c r="AI201" s="227"/>
      <c r="AJ201" s="227"/>
      <c r="AK201" s="227"/>
      <c r="AL201" s="227"/>
      <c r="AM201" s="227"/>
      <c r="AN201" s="227"/>
      <c r="AO201" s="227"/>
      <c r="AP201" s="227"/>
      <c r="AQ201" s="227"/>
      <c r="AR201" s="227"/>
      <c r="AS201" s="227"/>
      <c r="AT201" s="227"/>
      <c r="AU201" s="227"/>
      <c r="AV201" s="227"/>
      <c r="AW201" s="227"/>
      <c r="AX201" s="227"/>
      <c r="AY201" s="227"/>
      <c r="AZ201" s="227"/>
      <c r="BA201" s="227"/>
      <c r="BB201" s="227"/>
      <c r="BC201" s="227"/>
      <c r="BD201" s="227"/>
      <c r="BE201" s="227"/>
      <c r="BF201" s="227"/>
      <c r="BG201" s="227"/>
      <c r="BH201" s="227"/>
      <c r="BI201" s="228"/>
    </row>
    <row r="202" spans="1:61" ht="15.75" customHeight="1">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8"/>
    </row>
    <row r="203" spans="1:61" ht="15.75" customHeight="1">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8"/>
    </row>
    <row r="204" spans="1:61" ht="15.75" customHeight="1">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8"/>
    </row>
    <row r="205" spans="1:61" ht="15.75" customHeight="1">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8"/>
    </row>
    <row r="206" spans="1:61" ht="15.75" customHeight="1">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c r="W206" s="227"/>
      <c r="X206" s="227"/>
      <c r="Y206" s="227"/>
      <c r="Z206" s="227"/>
      <c r="AA206" s="227"/>
      <c r="AB206" s="227"/>
      <c r="AC206" s="227"/>
      <c r="AD206" s="227"/>
      <c r="AE206" s="227"/>
      <c r="AF206" s="227"/>
      <c r="AG206" s="227"/>
      <c r="AH206" s="227"/>
      <c r="AI206" s="227"/>
      <c r="AJ206" s="227"/>
      <c r="AK206" s="227"/>
      <c r="AL206" s="227"/>
      <c r="AM206" s="227"/>
      <c r="AN206" s="227"/>
      <c r="AO206" s="227"/>
      <c r="AP206" s="227"/>
      <c r="AQ206" s="227"/>
      <c r="AR206" s="227"/>
      <c r="AS206" s="227"/>
      <c r="AT206" s="227"/>
      <c r="AU206" s="227"/>
      <c r="AV206" s="227"/>
      <c r="AW206" s="227"/>
      <c r="AX206" s="227"/>
      <c r="AY206" s="227"/>
      <c r="AZ206" s="227"/>
      <c r="BA206" s="227"/>
      <c r="BB206" s="227"/>
      <c r="BC206" s="227"/>
      <c r="BD206" s="227"/>
      <c r="BE206" s="227"/>
      <c r="BF206" s="227"/>
      <c r="BG206" s="227"/>
      <c r="BH206" s="227"/>
      <c r="BI206" s="228"/>
    </row>
    <row r="207" spans="1:61" ht="15.75" customHeight="1">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c r="W207" s="227"/>
      <c r="X207" s="227"/>
      <c r="Y207" s="227"/>
      <c r="Z207" s="227"/>
      <c r="AA207" s="227"/>
      <c r="AB207" s="227"/>
      <c r="AC207" s="227"/>
      <c r="AD207" s="227"/>
      <c r="AE207" s="227"/>
      <c r="AF207" s="227"/>
      <c r="AG207" s="227"/>
      <c r="AH207" s="227"/>
      <c r="AI207" s="227"/>
      <c r="AJ207" s="227"/>
      <c r="AK207" s="227"/>
      <c r="AL207" s="227"/>
      <c r="AM207" s="227"/>
      <c r="AN207" s="227"/>
      <c r="AO207" s="227"/>
      <c r="AP207" s="227"/>
      <c r="AQ207" s="227"/>
      <c r="AR207" s="227"/>
      <c r="AS207" s="227"/>
      <c r="AT207" s="227"/>
      <c r="AU207" s="227"/>
      <c r="AV207" s="227"/>
      <c r="AW207" s="227"/>
      <c r="AX207" s="227"/>
      <c r="AY207" s="227"/>
      <c r="AZ207" s="227"/>
      <c r="BA207" s="227"/>
      <c r="BB207" s="227"/>
      <c r="BC207" s="227"/>
      <c r="BD207" s="227"/>
      <c r="BE207" s="227"/>
      <c r="BF207" s="227"/>
      <c r="BG207" s="227"/>
      <c r="BH207" s="227"/>
      <c r="BI207" s="228"/>
    </row>
    <row r="208" spans="1:61" ht="15.75" customHeight="1">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c r="W208" s="227"/>
      <c r="X208" s="227"/>
      <c r="Y208" s="227"/>
      <c r="Z208" s="227"/>
      <c r="AA208" s="227"/>
      <c r="AB208" s="227"/>
      <c r="AC208" s="227"/>
      <c r="AD208" s="227"/>
      <c r="AE208" s="227"/>
      <c r="AF208" s="227"/>
      <c r="AG208" s="227"/>
      <c r="AH208" s="227"/>
      <c r="AI208" s="227"/>
      <c r="AJ208" s="227"/>
      <c r="AK208" s="227"/>
      <c r="AL208" s="227"/>
      <c r="AM208" s="227"/>
      <c r="AN208" s="227"/>
      <c r="AO208" s="227"/>
      <c r="AP208" s="227"/>
      <c r="AQ208" s="227"/>
      <c r="AR208" s="227"/>
      <c r="AS208" s="227"/>
      <c r="AT208" s="227"/>
      <c r="AU208" s="227"/>
      <c r="AV208" s="227"/>
      <c r="AW208" s="227"/>
      <c r="AX208" s="227"/>
      <c r="AY208" s="227"/>
      <c r="AZ208" s="227"/>
      <c r="BA208" s="227"/>
      <c r="BB208" s="227"/>
      <c r="BC208" s="227"/>
      <c r="BD208" s="227"/>
      <c r="BE208" s="227"/>
      <c r="BF208" s="227"/>
      <c r="BG208" s="227"/>
      <c r="BH208" s="227"/>
      <c r="BI208" s="228"/>
    </row>
    <row r="209" spans="1:61" ht="15.75" customHeight="1">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c r="W209" s="227"/>
      <c r="X209" s="227"/>
      <c r="Y209" s="227"/>
      <c r="Z209" s="227"/>
      <c r="AA209" s="227"/>
      <c r="AB209" s="227"/>
      <c r="AC209" s="227"/>
      <c r="AD209" s="227"/>
      <c r="AE209" s="227"/>
      <c r="AF209" s="227"/>
      <c r="AG209" s="227"/>
      <c r="AH209" s="227"/>
      <c r="AI209" s="227"/>
      <c r="AJ209" s="227"/>
      <c r="AK209" s="227"/>
      <c r="AL209" s="227"/>
      <c r="AM209" s="227"/>
      <c r="AN209" s="227"/>
      <c r="AO209" s="227"/>
      <c r="AP209" s="227"/>
      <c r="AQ209" s="227"/>
      <c r="AR209" s="227"/>
      <c r="AS209" s="227"/>
      <c r="AT209" s="227"/>
      <c r="AU209" s="227"/>
      <c r="AV209" s="227"/>
      <c r="AW209" s="227"/>
      <c r="AX209" s="227"/>
      <c r="AY209" s="227"/>
      <c r="AZ209" s="227"/>
      <c r="BA209" s="227"/>
      <c r="BB209" s="227"/>
      <c r="BC209" s="227"/>
      <c r="BD209" s="227"/>
      <c r="BE209" s="227"/>
      <c r="BF209" s="227"/>
      <c r="BG209" s="227"/>
      <c r="BH209" s="227"/>
      <c r="BI209" s="228"/>
    </row>
    <row r="210" spans="1:61" ht="15.75" customHeight="1">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c r="W210" s="227"/>
      <c r="X210" s="227"/>
      <c r="Y210" s="227"/>
      <c r="Z210" s="227"/>
      <c r="AA210" s="227"/>
      <c r="AB210" s="227"/>
      <c r="AC210" s="227"/>
      <c r="AD210" s="227"/>
      <c r="AE210" s="227"/>
      <c r="AF210" s="227"/>
      <c r="AG210" s="227"/>
      <c r="AH210" s="227"/>
      <c r="AI210" s="227"/>
      <c r="AJ210" s="227"/>
      <c r="AK210" s="227"/>
      <c r="AL210" s="227"/>
      <c r="AM210" s="227"/>
      <c r="AN210" s="227"/>
      <c r="AO210" s="227"/>
      <c r="AP210" s="227"/>
      <c r="AQ210" s="227"/>
      <c r="AR210" s="227"/>
      <c r="AS210" s="227"/>
      <c r="AT210" s="227"/>
      <c r="AU210" s="227"/>
      <c r="AV210" s="227"/>
      <c r="AW210" s="227"/>
      <c r="AX210" s="227"/>
      <c r="AY210" s="227"/>
      <c r="AZ210" s="227"/>
      <c r="BA210" s="227"/>
      <c r="BB210" s="227"/>
      <c r="BC210" s="227"/>
      <c r="BD210" s="227"/>
      <c r="BE210" s="227"/>
      <c r="BF210" s="227"/>
      <c r="BG210" s="227"/>
      <c r="BH210" s="227"/>
      <c r="BI210" s="228"/>
    </row>
    <row r="211" spans="1:61" ht="15.75" customHeight="1">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c r="W211" s="227"/>
      <c r="X211" s="227"/>
      <c r="Y211" s="227"/>
      <c r="Z211" s="227"/>
      <c r="AA211" s="227"/>
      <c r="AB211" s="227"/>
      <c r="AC211" s="227"/>
      <c r="AD211" s="227"/>
      <c r="AE211" s="227"/>
      <c r="AF211" s="227"/>
      <c r="AG211" s="227"/>
      <c r="AH211" s="227"/>
      <c r="AI211" s="227"/>
      <c r="AJ211" s="227"/>
      <c r="AK211" s="227"/>
      <c r="AL211" s="227"/>
      <c r="AM211" s="227"/>
      <c r="AN211" s="227"/>
      <c r="AO211" s="227"/>
      <c r="AP211" s="227"/>
      <c r="AQ211" s="227"/>
      <c r="AR211" s="227"/>
      <c r="AS211" s="227"/>
      <c r="AT211" s="227"/>
      <c r="AU211" s="227"/>
      <c r="AV211" s="227"/>
      <c r="AW211" s="227"/>
      <c r="AX211" s="227"/>
      <c r="AY211" s="227"/>
      <c r="AZ211" s="227"/>
      <c r="BA211" s="227"/>
      <c r="BB211" s="227"/>
      <c r="BC211" s="227"/>
      <c r="BD211" s="227"/>
      <c r="BE211" s="227"/>
      <c r="BF211" s="227"/>
      <c r="BG211" s="227"/>
      <c r="BH211" s="227"/>
      <c r="BI211" s="228"/>
    </row>
    <row r="212" spans="1:61" ht="15.75" customHeight="1">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c r="W212" s="227"/>
      <c r="X212" s="227"/>
      <c r="Y212" s="227"/>
      <c r="Z212" s="227"/>
      <c r="AA212" s="227"/>
      <c r="AB212" s="227"/>
      <c r="AC212" s="227"/>
      <c r="AD212" s="227"/>
      <c r="AE212" s="227"/>
      <c r="AF212" s="227"/>
      <c r="AG212" s="227"/>
      <c r="AH212" s="227"/>
      <c r="AI212" s="227"/>
      <c r="AJ212" s="227"/>
      <c r="AK212" s="227"/>
      <c r="AL212" s="227"/>
      <c r="AM212" s="227"/>
      <c r="AN212" s="227"/>
      <c r="AO212" s="227"/>
      <c r="AP212" s="227"/>
      <c r="AQ212" s="227"/>
      <c r="AR212" s="227"/>
      <c r="AS212" s="227"/>
      <c r="AT212" s="227"/>
      <c r="AU212" s="227"/>
      <c r="AV212" s="227"/>
      <c r="AW212" s="227"/>
      <c r="AX212" s="227"/>
      <c r="AY212" s="227"/>
      <c r="AZ212" s="227"/>
      <c r="BA212" s="227"/>
      <c r="BB212" s="227"/>
      <c r="BC212" s="227"/>
      <c r="BD212" s="227"/>
      <c r="BE212" s="227"/>
      <c r="BF212" s="227"/>
      <c r="BG212" s="227"/>
      <c r="BH212" s="227"/>
      <c r="BI212" s="228"/>
    </row>
    <row r="213" spans="1:61" ht="15.75" customHeight="1">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c r="W213" s="227"/>
      <c r="X213" s="227"/>
      <c r="Y213" s="227"/>
      <c r="Z213" s="227"/>
      <c r="AA213" s="227"/>
      <c r="AB213" s="227"/>
      <c r="AC213" s="227"/>
      <c r="AD213" s="227"/>
      <c r="AE213" s="227"/>
      <c r="AF213" s="227"/>
      <c r="AG213" s="227"/>
      <c r="AH213" s="227"/>
      <c r="AI213" s="227"/>
      <c r="AJ213" s="227"/>
      <c r="AK213" s="227"/>
      <c r="AL213" s="227"/>
      <c r="AM213" s="227"/>
      <c r="AN213" s="227"/>
      <c r="AO213" s="227"/>
      <c r="AP213" s="227"/>
      <c r="AQ213" s="227"/>
      <c r="AR213" s="227"/>
      <c r="AS213" s="227"/>
      <c r="AT213" s="227"/>
      <c r="AU213" s="227"/>
      <c r="AV213" s="227"/>
      <c r="AW213" s="227"/>
      <c r="AX213" s="227"/>
      <c r="AY213" s="227"/>
      <c r="AZ213" s="227"/>
      <c r="BA213" s="227"/>
      <c r="BB213" s="227"/>
      <c r="BC213" s="227"/>
      <c r="BD213" s="227"/>
      <c r="BE213" s="227"/>
      <c r="BF213" s="227"/>
      <c r="BG213" s="227"/>
      <c r="BH213" s="227"/>
      <c r="BI213" s="228"/>
    </row>
    <row r="214" spans="1:61" ht="15.75" customHeight="1">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c r="W214" s="227"/>
      <c r="X214" s="227"/>
      <c r="Y214" s="227"/>
      <c r="Z214" s="227"/>
      <c r="AA214" s="227"/>
      <c r="AB214" s="227"/>
      <c r="AC214" s="227"/>
      <c r="AD214" s="227"/>
      <c r="AE214" s="227"/>
      <c r="AF214" s="227"/>
      <c r="AG214" s="227"/>
      <c r="AH214" s="227"/>
      <c r="AI214" s="227"/>
      <c r="AJ214" s="227"/>
      <c r="AK214" s="227"/>
      <c r="AL214" s="227"/>
      <c r="AM214" s="227"/>
      <c r="AN214" s="227"/>
      <c r="AO214" s="227"/>
      <c r="AP214" s="227"/>
      <c r="AQ214" s="227"/>
      <c r="AR214" s="227"/>
      <c r="AS214" s="227"/>
      <c r="AT214" s="227"/>
      <c r="AU214" s="227"/>
      <c r="AV214" s="227"/>
      <c r="AW214" s="227"/>
      <c r="AX214" s="227"/>
      <c r="AY214" s="227"/>
      <c r="AZ214" s="227"/>
      <c r="BA214" s="227"/>
      <c r="BB214" s="227"/>
      <c r="BC214" s="227"/>
      <c r="BD214" s="227"/>
      <c r="BE214" s="227"/>
      <c r="BF214" s="227"/>
      <c r="BG214" s="227"/>
      <c r="BH214" s="227"/>
      <c r="BI214" s="228"/>
    </row>
    <row r="215" spans="1:61" ht="15.75" customHeight="1">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c r="W215" s="227"/>
      <c r="X215" s="227"/>
      <c r="Y215" s="227"/>
      <c r="Z215" s="227"/>
      <c r="AA215" s="227"/>
      <c r="AB215" s="227"/>
      <c r="AC215" s="227"/>
      <c r="AD215" s="227"/>
      <c r="AE215" s="227"/>
      <c r="AF215" s="227"/>
      <c r="AG215" s="227"/>
      <c r="AH215" s="227"/>
      <c r="AI215" s="227"/>
      <c r="AJ215" s="227"/>
      <c r="AK215" s="227"/>
      <c r="AL215" s="227"/>
      <c r="AM215" s="227"/>
      <c r="AN215" s="227"/>
      <c r="AO215" s="227"/>
      <c r="AP215" s="227"/>
      <c r="AQ215" s="227"/>
      <c r="AR215" s="227"/>
      <c r="AS215" s="227"/>
      <c r="AT215" s="227"/>
      <c r="AU215" s="227"/>
      <c r="AV215" s="227"/>
      <c r="AW215" s="227"/>
      <c r="AX215" s="227"/>
      <c r="AY215" s="227"/>
      <c r="AZ215" s="227"/>
      <c r="BA215" s="227"/>
      <c r="BB215" s="227"/>
      <c r="BC215" s="227"/>
      <c r="BD215" s="227"/>
      <c r="BE215" s="227"/>
      <c r="BF215" s="227"/>
      <c r="BG215" s="227"/>
      <c r="BH215" s="227"/>
      <c r="BI215" s="228"/>
    </row>
    <row r="216" spans="1:61" ht="15.75" customHeight="1">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c r="W216" s="227"/>
      <c r="X216" s="227"/>
      <c r="Y216" s="227"/>
      <c r="Z216" s="227"/>
      <c r="AA216" s="227"/>
      <c r="AB216" s="227"/>
      <c r="AC216" s="227"/>
      <c r="AD216" s="227"/>
      <c r="AE216" s="227"/>
      <c r="AF216" s="227"/>
      <c r="AG216" s="227"/>
      <c r="AH216" s="227"/>
      <c r="AI216" s="227"/>
      <c r="AJ216" s="227"/>
      <c r="AK216" s="227"/>
      <c r="AL216" s="227"/>
      <c r="AM216" s="227"/>
      <c r="AN216" s="227"/>
      <c r="AO216" s="227"/>
      <c r="AP216" s="227"/>
      <c r="AQ216" s="227"/>
      <c r="AR216" s="227"/>
      <c r="AS216" s="227"/>
      <c r="AT216" s="227"/>
      <c r="AU216" s="227"/>
      <c r="AV216" s="227"/>
      <c r="AW216" s="227"/>
      <c r="AX216" s="227"/>
      <c r="AY216" s="227"/>
      <c r="AZ216" s="227"/>
      <c r="BA216" s="227"/>
      <c r="BB216" s="227"/>
      <c r="BC216" s="227"/>
      <c r="BD216" s="227"/>
      <c r="BE216" s="227"/>
      <c r="BF216" s="227"/>
      <c r="BG216" s="227"/>
      <c r="BH216" s="227"/>
      <c r="BI216" s="228"/>
    </row>
    <row r="217" spans="1:61" ht="15.75" customHeight="1">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c r="W217" s="227"/>
      <c r="X217" s="227"/>
      <c r="Y217" s="227"/>
      <c r="Z217" s="227"/>
      <c r="AA217" s="227"/>
      <c r="AB217" s="227"/>
      <c r="AC217" s="227"/>
      <c r="AD217" s="227"/>
      <c r="AE217" s="227"/>
      <c r="AF217" s="227"/>
      <c r="AG217" s="227"/>
      <c r="AH217" s="227"/>
      <c r="AI217" s="227"/>
      <c r="AJ217" s="227"/>
      <c r="AK217" s="227"/>
      <c r="AL217" s="227"/>
      <c r="AM217" s="227"/>
      <c r="AN217" s="227"/>
      <c r="AO217" s="227"/>
      <c r="AP217" s="227"/>
      <c r="AQ217" s="227"/>
      <c r="AR217" s="227"/>
      <c r="AS217" s="227"/>
      <c r="AT217" s="227"/>
      <c r="AU217" s="227"/>
      <c r="AV217" s="227"/>
      <c r="AW217" s="227"/>
      <c r="AX217" s="227"/>
      <c r="AY217" s="227"/>
      <c r="AZ217" s="227"/>
      <c r="BA217" s="227"/>
      <c r="BB217" s="227"/>
      <c r="BC217" s="227"/>
      <c r="BD217" s="227"/>
      <c r="BE217" s="227"/>
      <c r="BF217" s="227"/>
      <c r="BG217" s="227"/>
      <c r="BH217" s="227"/>
      <c r="BI217" s="228"/>
    </row>
    <row r="218" spans="1:61" ht="15.75" customHeight="1">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c r="W218" s="227"/>
      <c r="X218" s="227"/>
      <c r="Y218" s="227"/>
      <c r="Z218" s="227"/>
      <c r="AA218" s="227"/>
      <c r="AB218" s="227"/>
      <c r="AC218" s="227"/>
      <c r="AD218" s="227"/>
      <c r="AE218" s="227"/>
      <c r="AF218" s="227"/>
      <c r="AG218" s="227"/>
      <c r="AH218" s="227"/>
      <c r="AI218" s="227"/>
      <c r="AJ218" s="227"/>
      <c r="AK218" s="227"/>
      <c r="AL218" s="227"/>
      <c r="AM218" s="227"/>
      <c r="AN218" s="227"/>
      <c r="AO218" s="227"/>
      <c r="AP218" s="227"/>
      <c r="AQ218" s="227"/>
      <c r="AR218" s="227"/>
      <c r="AS218" s="227"/>
      <c r="AT218" s="227"/>
      <c r="AU218" s="227"/>
      <c r="AV218" s="227"/>
      <c r="AW218" s="227"/>
      <c r="AX218" s="227"/>
      <c r="AY218" s="227"/>
      <c r="AZ218" s="227"/>
      <c r="BA218" s="227"/>
      <c r="BB218" s="227"/>
      <c r="BC218" s="227"/>
      <c r="BD218" s="227"/>
      <c r="BE218" s="227"/>
      <c r="BF218" s="227"/>
      <c r="BG218" s="227"/>
      <c r="BH218" s="227"/>
      <c r="BI218" s="228"/>
    </row>
    <row r="219" spans="1:61" ht="15.75" customHeight="1">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c r="W219" s="227"/>
      <c r="X219" s="227"/>
      <c r="Y219" s="227"/>
      <c r="Z219" s="227"/>
      <c r="AA219" s="227"/>
      <c r="AB219" s="227"/>
      <c r="AC219" s="227"/>
      <c r="AD219" s="227"/>
      <c r="AE219" s="227"/>
      <c r="AF219" s="227"/>
      <c r="AG219" s="227"/>
      <c r="AH219" s="227"/>
      <c r="AI219" s="227"/>
      <c r="AJ219" s="227"/>
      <c r="AK219" s="227"/>
      <c r="AL219" s="227"/>
      <c r="AM219" s="227"/>
      <c r="AN219" s="227"/>
      <c r="AO219" s="227"/>
      <c r="AP219" s="227"/>
      <c r="AQ219" s="227"/>
      <c r="AR219" s="227"/>
      <c r="AS219" s="227"/>
      <c r="AT219" s="227"/>
      <c r="AU219" s="227"/>
      <c r="AV219" s="227"/>
      <c r="AW219" s="227"/>
      <c r="AX219" s="227"/>
      <c r="AY219" s="227"/>
      <c r="AZ219" s="227"/>
      <c r="BA219" s="227"/>
      <c r="BB219" s="227"/>
      <c r="BC219" s="227"/>
      <c r="BD219" s="227"/>
      <c r="BE219" s="227"/>
      <c r="BF219" s="227"/>
      <c r="BG219" s="227"/>
      <c r="BH219" s="227"/>
      <c r="BI219" s="228"/>
    </row>
    <row r="220" spans="1:61" ht="15.75" customHeight="1">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c r="W220" s="227"/>
      <c r="X220" s="227"/>
      <c r="Y220" s="227"/>
      <c r="Z220" s="227"/>
      <c r="AA220" s="227"/>
      <c r="AB220" s="227"/>
      <c r="AC220" s="227"/>
      <c r="AD220" s="227"/>
      <c r="AE220" s="227"/>
      <c r="AF220" s="227"/>
      <c r="AG220" s="227"/>
      <c r="AH220" s="227"/>
      <c r="AI220" s="227"/>
      <c r="AJ220" s="227"/>
      <c r="AK220" s="227"/>
      <c r="AL220" s="227"/>
      <c r="AM220" s="227"/>
      <c r="AN220" s="227"/>
      <c r="AO220" s="227"/>
      <c r="AP220" s="227"/>
      <c r="AQ220" s="227"/>
      <c r="AR220" s="227"/>
      <c r="AS220" s="227"/>
      <c r="AT220" s="227"/>
      <c r="AU220" s="227"/>
      <c r="AV220" s="227"/>
      <c r="AW220" s="227"/>
      <c r="AX220" s="227"/>
      <c r="AY220" s="227"/>
      <c r="AZ220" s="227"/>
      <c r="BA220" s="227"/>
      <c r="BB220" s="227"/>
      <c r="BC220" s="227"/>
      <c r="BD220" s="227"/>
      <c r="BE220" s="227"/>
      <c r="BF220" s="227"/>
      <c r="BG220" s="227"/>
      <c r="BH220" s="227"/>
      <c r="BI220" s="228"/>
    </row>
  </sheetData>
  <mergeCells count="54">
    <mergeCell ref="U2:V2"/>
    <mergeCell ref="X2:X3"/>
    <mergeCell ref="AW2:AY2"/>
    <mergeCell ref="AZ2:BB2"/>
    <mergeCell ref="BE2:BH2"/>
    <mergeCell ref="AC2:AC3"/>
    <mergeCell ref="AB2:AB3"/>
    <mergeCell ref="AD2:AD3"/>
    <mergeCell ref="AM2:AM3"/>
    <mergeCell ref="BC2:BC3"/>
    <mergeCell ref="BD2:BD3"/>
    <mergeCell ref="Y2:AA2"/>
    <mergeCell ref="AT2:AV2"/>
    <mergeCell ref="AN2:AP2"/>
    <mergeCell ref="AQ2:AS2"/>
    <mergeCell ref="AE2:AL2"/>
    <mergeCell ref="A1:I1"/>
    <mergeCell ref="J1:AD1"/>
    <mergeCell ref="AE1:AM1"/>
    <mergeCell ref="BE1:BH1"/>
    <mergeCell ref="AN1:AY1"/>
    <mergeCell ref="T2:T3"/>
    <mergeCell ref="S2:S3"/>
    <mergeCell ref="G25:H25"/>
    <mergeCell ref="G29:K29"/>
    <mergeCell ref="G47:H47"/>
    <mergeCell ref="G41:H41"/>
    <mergeCell ref="G43:H43"/>
    <mergeCell ref="G21:H21"/>
    <mergeCell ref="G23:L23"/>
    <mergeCell ref="G37:M37"/>
    <mergeCell ref="G45:L45"/>
    <mergeCell ref="G19:H19"/>
    <mergeCell ref="G33:H33"/>
    <mergeCell ref="G27:H27"/>
    <mergeCell ref="G31:H31"/>
    <mergeCell ref="G2:G3"/>
    <mergeCell ref="C2:C3"/>
    <mergeCell ref="A2:A3"/>
    <mergeCell ref="B2:B3"/>
    <mergeCell ref="D2:D3"/>
    <mergeCell ref="E2:E3"/>
    <mergeCell ref="Q2:Q3"/>
    <mergeCell ref="R2:R3"/>
    <mergeCell ref="F2:F3"/>
    <mergeCell ref="I2:I3"/>
    <mergeCell ref="M2:M3"/>
    <mergeCell ref="L2:L3"/>
    <mergeCell ref="P2:P3"/>
    <mergeCell ref="N2:N3"/>
    <mergeCell ref="O2:O3"/>
    <mergeCell ref="H2:H3"/>
    <mergeCell ref="K2:K3"/>
    <mergeCell ref="J2:J3"/>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H220"/>
  <sheetViews>
    <sheetView workbookViewId="0">
      <selection sqref="A1:I1"/>
    </sheetView>
  </sheetViews>
  <sheetFormatPr baseColWidth="10" defaultColWidth="14.42578125" defaultRowHeight="15" customHeight="1"/>
  <cols>
    <col min="1" max="1" width="11.28515625" customWidth="1"/>
    <col min="2" max="4" width="14.42578125" customWidth="1"/>
    <col min="5" max="5" width="23.140625" customWidth="1"/>
    <col min="6" max="6" width="52" customWidth="1"/>
    <col min="7" max="7" width="46.140625" customWidth="1"/>
    <col min="8" max="8" width="37.28515625" customWidth="1"/>
    <col min="9" max="9" width="13.28515625" customWidth="1"/>
    <col min="10" max="11" width="14.42578125" customWidth="1"/>
    <col min="12" max="12" width="16.42578125" customWidth="1"/>
    <col min="13" max="13" width="36.28515625" customWidth="1"/>
    <col min="14" max="17" width="14.42578125" customWidth="1"/>
    <col min="18" max="18" width="31.85546875" customWidth="1"/>
    <col min="19" max="19" width="26.28515625" customWidth="1"/>
    <col min="20" max="20" width="45.28515625" customWidth="1"/>
    <col min="21" max="21" width="14.42578125" customWidth="1"/>
    <col min="22" max="22" width="15.42578125" customWidth="1"/>
    <col min="23" max="23" width="15.28515625" customWidth="1"/>
    <col min="24" max="24" width="44" customWidth="1"/>
    <col min="25" max="25" width="14.42578125" customWidth="1"/>
    <col min="26" max="26" width="17.42578125" customWidth="1"/>
    <col min="27" max="27" width="16.42578125" customWidth="1"/>
    <col min="28" max="28" width="36" customWidth="1"/>
    <col min="29" max="29" width="19.140625" customWidth="1"/>
    <col min="30" max="32" width="15.7109375" customWidth="1"/>
    <col min="33" max="33" width="38.7109375" customWidth="1"/>
    <col min="34" max="35" width="15.7109375" customWidth="1"/>
    <col min="36" max="36" width="21.85546875" customWidth="1"/>
    <col min="37" max="37" width="28" customWidth="1"/>
    <col min="38" max="38" width="15.7109375" customWidth="1"/>
    <col min="39" max="39" width="30.85546875" customWidth="1"/>
    <col min="40" max="40" width="31.42578125" customWidth="1"/>
    <col min="41" max="42" width="15.7109375" customWidth="1"/>
    <col min="43" max="43" width="24.7109375" customWidth="1"/>
    <col min="44" max="45" width="15.7109375" customWidth="1"/>
    <col min="46" max="46" width="48.85546875" customWidth="1"/>
    <col min="47" max="48" width="15.7109375" customWidth="1"/>
    <col min="49" max="49" width="47.42578125" customWidth="1"/>
    <col min="50" max="52" width="15.7109375" customWidth="1"/>
    <col min="53" max="53" width="28" customWidth="1"/>
    <col min="54" max="54" width="26.140625" customWidth="1"/>
    <col min="55" max="55" width="32.140625" customWidth="1"/>
    <col min="56" max="56" width="48.140625" customWidth="1"/>
    <col min="57" max="59" width="15.7109375" customWidth="1"/>
    <col min="60" max="60" width="18.85546875" customWidth="1"/>
  </cols>
  <sheetData>
    <row r="1" spans="1:60" ht="15.75" customHeight="1">
      <c r="A1" s="363" t="s">
        <v>3</v>
      </c>
      <c r="B1" s="285"/>
      <c r="C1" s="285"/>
      <c r="D1" s="285"/>
      <c r="E1" s="285"/>
      <c r="F1" s="285"/>
      <c r="G1" s="285"/>
      <c r="H1" s="285"/>
      <c r="I1" s="286"/>
      <c r="J1" s="364" t="s">
        <v>0</v>
      </c>
      <c r="K1" s="285"/>
      <c r="L1" s="285"/>
      <c r="M1" s="285"/>
      <c r="N1" s="285"/>
      <c r="O1" s="285"/>
      <c r="P1" s="285"/>
      <c r="Q1" s="285"/>
      <c r="R1" s="285"/>
      <c r="S1" s="285"/>
      <c r="T1" s="285"/>
      <c r="U1" s="285"/>
      <c r="V1" s="285"/>
      <c r="W1" s="285"/>
      <c r="X1" s="285"/>
      <c r="Y1" s="285"/>
      <c r="Z1" s="285"/>
      <c r="AA1" s="285"/>
      <c r="AB1" s="285"/>
      <c r="AC1" s="285"/>
      <c r="AD1" s="286"/>
      <c r="AE1" s="337"/>
      <c r="AF1" s="285"/>
      <c r="AG1" s="285"/>
      <c r="AH1" s="285"/>
      <c r="AI1" s="285"/>
      <c r="AJ1" s="285"/>
      <c r="AK1" s="285"/>
      <c r="AL1" s="285"/>
      <c r="AM1" s="286"/>
      <c r="AN1" s="360" t="s">
        <v>131</v>
      </c>
      <c r="AO1" s="285"/>
      <c r="AP1" s="285"/>
      <c r="AQ1" s="285"/>
      <c r="AR1" s="285"/>
      <c r="AS1" s="285"/>
      <c r="AT1" s="285"/>
      <c r="AU1" s="285"/>
      <c r="AV1" s="285"/>
      <c r="AW1" s="285"/>
      <c r="AX1" s="285"/>
      <c r="AY1" s="286"/>
      <c r="AZ1" s="229"/>
      <c r="BA1" s="229"/>
      <c r="BB1" s="229"/>
      <c r="BC1" s="229"/>
      <c r="BD1" s="229"/>
      <c r="BE1" s="360" t="s">
        <v>2</v>
      </c>
      <c r="BF1" s="285"/>
      <c r="BG1" s="285"/>
      <c r="BH1" s="286"/>
    </row>
    <row r="2" spans="1:60" ht="30" customHeight="1">
      <c r="A2" s="365" t="s">
        <v>132</v>
      </c>
      <c r="B2" s="365" t="s">
        <v>12</v>
      </c>
      <c r="C2" s="365" t="s">
        <v>133</v>
      </c>
      <c r="D2" s="365" t="s">
        <v>134</v>
      </c>
      <c r="E2" s="365" t="s">
        <v>13</v>
      </c>
      <c r="F2" s="365" t="s">
        <v>135</v>
      </c>
      <c r="G2" s="365" t="s">
        <v>136</v>
      </c>
      <c r="H2" s="365" t="s">
        <v>956</v>
      </c>
      <c r="I2" s="365" t="s">
        <v>996</v>
      </c>
      <c r="J2" s="362" t="s">
        <v>4</v>
      </c>
      <c r="K2" s="362" t="s">
        <v>5</v>
      </c>
      <c r="L2" s="362" t="s">
        <v>6</v>
      </c>
      <c r="M2" s="362" t="s">
        <v>7</v>
      </c>
      <c r="N2" s="362" t="s">
        <v>8</v>
      </c>
      <c r="O2" s="362" t="s">
        <v>9</v>
      </c>
      <c r="P2" s="362" t="s">
        <v>10</v>
      </c>
      <c r="Q2" s="362" t="s">
        <v>11</v>
      </c>
      <c r="R2" s="362" t="s">
        <v>12</v>
      </c>
      <c r="S2" s="362" t="s">
        <v>13</v>
      </c>
      <c r="T2" s="362" t="s">
        <v>14</v>
      </c>
      <c r="U2" s="364" t="s">
        <v>15</v>
      </c>
      <c r="V2" s="286"/>
      <c r="W2" s="230"/>
      <c r="X2" s="362" t="s">
        <v>16</v>
      </c>
      <c r="Y2" s="364" t="s">
        <v>958</v>
      </c>
      <c r="Z2" s="285"/>
      <c r="AA2" s="286"/>
      <c r="AB2" s="362" t="s">
        <v>139</v>
      </c>
      <c r="AC2" s="362" t="s">
        <v>19</v>
      </c>
      <c r="AD2" s="362" t="s">
        <v>20</v>
      </c>
      <c r="AE2" s="360" t="s">
        <v>959</v>
      </c>
      <c r="AF2" s="285"/>
      <c r="AG2" s="285"/>
      <c r="AH2" s="285"/>
      <c r="AI2" s="285"/>
      <c r="AJ2" s="285"/>
      <c r="AK2" s="285"/>
      <c r="AL2" s="286"/>
      <c r="AM2" s="361" t="s">
        <v>960</v>
      </c>
      <c r="AN2" s="360" t="s">
        <v>23</v>
      </c>
      <c r="AO2" s="285"/>
      <c r="AP2" s="286"/>
      <c r="AQ2" s="360" t="s">
        <v>961</v>
      </c>
      <c r="AR2" s="285"/>
      <c r="AS2" s="286"/>
      <c r="AT2" s="360" t="s">
        <v>25</v>
      </c>
      <c r="AU2" s="285"/>
      <c r="AV2" s="286"/>
      <c r="AW2" s="360" t="s">
        <v>26</v>
      </c>
      <c r="AX2" s="285"/>
      <c r="AY2" s="286"/>
      <c r="AZ2" s="360" t="s">
        <v>27</v>
      </c>
      <c r="BA2" s="285"/>
      <c r="BB2" s="286"/>
      <c r="BC2" s="361" t="s">
        <v>140</v>
      </c>
      <c r="BD2" s="361" t="s">
        <v>141</v>
      </c>
      <c r="BE2" s="360" t="s">
        <v>30</v>
      </c>
      <c r="BF2" s="285"/>
      <c r="BG2" s="285"/>
      <c r="BH2" s="286"/>
    </row>
    <row r="3" spans="1:60" ht="30" customHeight="1">
      <c r="A3" s="289"/>
      <c r="B3" s="289"/>
      <c r="C3" s="289"/>
      <c r="D3" s="289"/>
      <c r="E3" s="289"/>
      <c r="F3" s="289"/>
      <c r="G3" s="289"/>
      <c r="H3" s="289"/>
      <c r="I3" s="289"/>
      <c r="J3" s="289"/>
      <c r="K3" s="289"/>
      <c r="L3" s="289"/>
      <c r="M3" s="289"/>
      <c r="N3" s="289"/>
      <c r="O3" s="289"/>
      <c r="P3" s="289"/>
      <c r="Q3" s="289"/>
      <c r="R3" s="289"/>
      <c r="S3" s="289"/>
      <c r="T3" s="289"/>
      <c r="U3" s="230" t="s">
        <v>31</v>
      </c>
      <c r="V3" s="230" t="s">
        <v>32</v>
      </c>
      <c r="W3" s="230" t="s">
        <v>33</v>
      </c>
      <c r="X3" s="289"/>
      <c r="Y3" s="230" t="s">
        <v>34</v>
      </c>
      <c r="Z3" s="230" t="s">
        <v>35</v>
      </c>
      <c r="AA3" s="230" t="s">
        <v>36</v>
      </c>
      <c r="AB3" s="289"/>
      <c r="AC3" s="289"/>
      <c r="AD3" s="289"/>
      <c r="AE3" s="229" t="s">
        <v>5</v>
      </c>
      <c r="AF3" s="229" t="s">
        <v>37</v>
      </c>
      <c r="AG3" s="229" t="s">
        <v>38</v>
      </c>
      <c r="AH3" s="229" t="s">
        <v>962</v>
      </c>
      <c r="AI3" s="229" t="s">
        <v>963</v>
      </c>
      <c r="AJ3" s="229" t="s">
        <v>41</v>
      </c>
      <c r="AK3" s="229" t="s">
        <v>42</v>
      </c>
      <c r="AL3" s="229" t="s">
        <v>43</v>
      </c>
      <c r="AM3" s="289"/>
      <c r="AN3" s="229" t="s">
        <v>44</v>
      </c>
      <c r="AO3" s="229" t="s">
        <v>45</v>
      </c>
      <c r="AP3" s="229" t="s">
        <v>46</v>
      </c>
      <c r="AQ3" s="229" t="s">
        <v>44</v>
      </c>
      <c r="AR3" s="229" t="s">
        <v>45</v>
      </c>
      <c r="AS3" s="229" t="s">
        <v>46</v>
      </c>
      <c r="AT3" s="229" t="s">
        <v>44</v>
      </c>
      <c r="AU3" s="229" t="s">
        <v>45</v>
      </c>
      <c r="AV3" s="229" t="s">
        <v>46</v>
      </c>
      <c r="AW3" s="229" t="s">
        <v>44</v>
      </c>
      <c r="AX3" s="229" t="s">
        <v>45</v>
      </c>
      <c r="AY3" s="229" t="s">
        <v>46</v>
      </c>
      <c r="AZ3" s="229" t="s">
        <v>47</v>
      </c>
      <c r="BA3" s="229" t="s">
        <v>48</v>
      </c>
      <c r="BB3" s="229" t="s">
        <v>49</v>
      </c>
      <c r="BC3" s="289"/>
      <c r="BD3" s="289"/>
      <c r="BE3" s="229" t="s">
        <v>50</v>
      </c>
      <c r="BF3" s="229" t="s">
        <v>51</v>
      </c>
      <c r="BG3" s="229" t="s">
        <v>52</v>
      </c>
      <c r="BH3" s="229" t="s">
        <v>53</v>
      </c>
    </row>
    <row r="4" spans="1:60" ht="219" customHeight="1">
      <c r="A4" s="140">
        <v>240201526</v>
      </c>
      <c r="B4" s="212" t="s">
        <v>997</v>
      </c>
      <c r="C4" s="140">
        <v>48</v>
      </c>
      <c r="D4" s="140">
        <v>1</v>
      </c>
      <c r="E4" s="140" t="s">
        <v>998</v>
      </c>
      <c r="F4" s="104" t="s">
        <v>999</v>
      </c>
      <c r="G4" s="104" t="s">
        <v>1000</v>
      </c>
      <c r="H4" s="104" t="s">
        <v>1001</v>
      </c>
      <c r="I4" s="140">
        <v>12</v>
      </c>
      <c r="J4" s="231">
        <v>43208</v>
      </c>
      <c r="K4" s="140" t="s">
        <v>60</v>
      </c>
      <c r="L4" s="140" t="s">
        <v>61</v>
      </c>
      <c r="M4" s="140" t="s">
        <v>74</v>
      </c>
      <c r="N4" s="140"/>
      <c r="O4" s="140" t="s">
        <v>1002</v>
      </c>
      <c r="P4" s="140" t="s">
        <v>1003</v>
      </c>
      <c r="Q4" s="140" t="s">
        <v>1004</v>
      </c>
      <c r="R4" s="140" t="s">
        <v>1005</v>
      </c>
      <c r="S4" s="140" t="s">
        <v>1006</v>
      </c>
      <c r="T4" s="74" t="s">
        <v>1007</v>
      </c>
      <c r="U4" s="140">
        <v>9</v>
      </c>
      <c r="V4" s="140">
        <v>3</v>
      </c>
      <c r="W4" s="140"/>
      <c r="X4" s="74" t="s">
        <v>1008</v>
      </c>
      <c r="Y4" s="74" t="s">
        <v>1009</v>
      </c>
      <c r="Z4" s="140" t="s">
        <v>1010</v>
      </c>
      <c r="AA4" s="140" t="s">
        <v>1011</v>
      </c>
      <c r="AB4" s="104" t="s">
        <v>1001</v>
      </c>
      <c r="AC4" s="74" t="s">
        <v>1012</v>
      </c>
      <c r="AD4" s="140"/>
      <c r="AE4" s="140" t="s">
        <v>60</v>
      </c>
      <c r="AF4" s="140" t="s">
        <v>61</v>
      </c>
      <c r="AG4" s="140" t="s">
        <v>147</v>
      </c>
      <c r="AH4" s="140" t="s">
        <v>908</v>
      </c>
      <c r="AI4" s="140" t="s">
        <v>1003</v>
      </c>
      <c r="AJ4" s="140" t="s">
        <v>997</v>
      </c>
      <c r="AK4" s="140" t="s">
        <v>998</v>
      </c>
      <c r="AL4" s="140" t="s">
        <v>1013</v>
      </c>
      <c r="AM4" s="74" t="s">
        <v>1014</v>
      </c>
      <c r="AN4" s="74" t="s">
        <v>1015</v>
      </c>
      <c r="AO4" s="140" t="s">
        <v>1016</v>
      </c>
      <c r="AP4" s="140" t="s">
        <v>1010</v>
      </c>
      <c r="AQ4" s="140" t="s">
        <v>1017</v>
      </c>
      <c r="AR4" s="140" t="s">
        <v>1016</v>
      </c>
      <c r="AS4" s="140" t="s">
        <v>1010</v>
      </c>
      <c r="AT4" s="140" t="s">
        <v>1018</v>
      </c>
      <c r="AU4" s="140" t="s">
        <v>1016</v>
      </c>
      <c r="AV4" s="140" t="s">
        <v>1010</v>
      </c>
      <c r="AW4" s="140" t="s">
        <v>1017</v>
      </c>
      <c r="AX4" s="140" t="s">
        <v>1016</v>
      </c>
      <c r="AY4" s="140" t="s">
        <v>1010</v>
      </c>
      <c r="AZ4" s="140" t="s">
        <v>1019</v>
      </c>
      <c r="BA4" s="140" t="s">
        <v>1020</v>
      </c>
      <c r="BB4" s="140" t="s">
        <v>1021</v>
      </c>
      <c r="BC4" s="232" t="s">
        <v>1022</v>
      </c>
      <c r="BD4" s="140" t="s">
        <v>1023</v>
      </c>
      <c r="BE4" s="140" t="s">
        <v>1002</v>
      </c>
      <c r="BF4" s="140" t="s">
        <v>1024</v>
      </c>
      <c r="BG4" s="140" t="s">
        <v>1025</v>
      </c>
      <c r="BH4" s="231">
        <v>43040</v>
      </c>
    </row>
    <row r="5" spans="1:60" ht="276" customHeight="1">
      <c r="A5" s="140">
        <v>240201526</v>
      </c>
      <c r="B5" s="140" t="s">
        <v>997</v>
      </c>
      <c r="C5" s="140">
        <v>48</v>
      </c>
      <c r="D5" s="140">
        <v>1</v>
      </c>
      <c r="E5" s="140" t="s">
        <v>1026</v>
      </c>
      <c r="F5" s="140" t="s">
        <v>1027</v>
      </c>
      <c r="G5" s="140" t="s">
        <v>1028</v>
      </c>
      <c r="H5" s="140" t="s">
        <v>1029</v>
      </c>
      <c r="I5" s="140">
        <v>12</v>
      </c>
      <c r="J5" s="233">
        <v>43208</v>
      </c>
      <c r="K5" s="140" t="s">
        <v>60</v>
      </c>
      <c r="L5" s="140" t="s">
        <v>61</v>
      </c>
      <c r="M5" s="140" t="s">
        <v>74</v>
      </c>
      <c r="N5" s="140"/>
      <c r="O5" s="140" t="s">
        <v>1002</v>
      </c>
      <c r="P5" s="140" t="s">
        <v>1030</v>
      </c>
      <c r="Q5" s="140" t="s">
        <v>99</v>
      </c>
      <c r="R5" s="140" t="s">
        <v>997</v>
      </c>
      <c r="S5" s="140" t="s">
        <v>1031</v>
      </c>
      <c r="T5" s="140" t="s">
        <v>1032</v>
      </c>
      <c r="U5" s="140">
        <v>9</v>
      </c>
      <c r="V5" s="140">
        <v>3</v>
      </c>
      <c r="W5" s="140"/>
      <c r="X5" s="140" t="s">
        <v>1033</v>
      </c>
      <c r="Y5" s="140" t="s">
        <v>1034</v>
      </c>
      <c r="Z5" s="140" t="s">
        <v>1010</v>
      </c>
      <c r="AA5" s="140" t="s">
        <v>1011</v>
      </c>
      <c r="AB5" s="140" t="s">
        <v>1035</v>
      </c>
      <c r="AC5" s="140" t="s">
        <v>1036</v>
      </c>
      <c r="AD5" s="140"/>
      <c r="AE5" s="140" t="s">
        <v>60</v>
      </c>
      <c r="AF5" s="140" t="s">
        <v>61</v>
      </c>
      <c r="AG5" s="140" t="s">
        <v>147</v>
      </c>
      <c r="AH5" s="140" t="s">
        <v>99</v>
      </c>
      <c r="AI5" s="140" t="s">
        <v>1037</v>
      </c>
      <c r="AJ5" s="140" t="s">
        <v>997</v>
      </c>
      <c r="AK5" s="140" t="s">
        <v>998</v>
      </c>
      <c r="AL5" s="140" t="s">
        <v>1013</v>
      </c>
      <c r="AM5" s="140" t="s">
        <v>1038</v>
      </c>
      <c r="AN5" s="66" t="s">
        <v>1039</v>
      </c>
      <c r="AO5" s="140" t="s">
        <v>1016</v>
      </c>
      <c r="AP5" s="140" t="s">
        <v>1010</v>
      </c>
      <c r="AQ5" s="140" t="s">
        <v>1040</v>
      </c>
      <c r="AR5" s="140" t="s">
        <v>1016</v>
      </c>
      <c r="AS5" s="140" t="s">
        <v>1010</v>
      </c>
      <c r="AT5" s="140" t="s">
        <v>1041</v>
      </c>
      <c r="AU5" s="140" t="s">
        <v>1016</v>
      </c>
      <c r="AV5" s="140" t="s">
        <v>1010</v>
      </c>
      <c r="AW5" s="140" t="s">
        <v>1042</v>
      </c>
      <c r="AX5" s="140" t="s">
        <v>1016</v>
      </c>
      <c r="AY5" s="140" t="s">
        <v>1010</v>
      </c>
      <c r="AZ5" s="140" t="s">
        <v>1043</v>
      </c>
      <c r="BA5" s="140" t="s">
        <v>1044</v>
      </c>
      <c r="BB5" s="140" t="s">
        <v>1021</v>
      </c>
      <c r="BC5" s="232" t="s">
        <v>1022</v>
      </c>
      <c r="BD5" s="140" t="s">
        <v>1045</v>
      </c>
      <c r="BE5" s="140" t="s">
        <v>1002</v>
      </c>
      <c r="BF5" s="140" t="s">
        <v>1046</v>
      </c>
      <c r="BG5" s="140" t="s">
        <v>1047</v>
      </c>
      <c r="BH5" s="140" t="s">
        <v>1048</v>
      </c>
    </row>
    <row r="6" spans="1:60" ht="238.5" customHeight="1">
      <c r="A6" s="140">
        <v>240201526</v>
      </c>
      <c r="B6" s="140" t="s">
        <v>997</v>
      </c>
      <c r="C6" s="140">
        <v>48</v>
      </c>
      <c r="D6" s="140">
        <v>1</v>
      </c>
      <c r="E6" s="140" t="s">
        <v>1049</v>
      </c>
      <c r="F6" s="140" t="s">
        <v>1050</v>
      </c>
      <c r="G6" s="140" t="s">
        <v>1051</v>
      </c>
      <c r="H6" s="140" t="s">
        <v>1052</v>
      </c>
      <c r="I6" s="140">
        <v>12</v>
      </c>
      <c r="J6" s="234">
        <v>43208</v>
      </c>
      <c r="K6" s="140" t="s">
        <v>60</v>
      </c>
      <c r="L6" s="140" t="s">
        <v>61</v>
      </c>
      <c r="M6" s="140" t="s">
        <v>74</v>
      </c>
      <c r="N6" s="140"/>
      <c r="O6" s="140" t="s">
        <v>1002</v>
      </c>
      <c r="P6" s="140" t="s">
        <v>1030</v>
      </c>
      <c r="Q6" s="140" t="s">
        <v>319</v>
      </c>
      <c r="R6" s="140" t="s">
        <v>997</v>
      </c>
      <c r="S6" s="140" t="s">
        <v>1049</v>
      </c>
      <c r="T6" s="140" t="s">
        <v>1053</v>
      </c>
      <c r="U6" s="140">
        <v>9</v>
      </c>
      <c r="V6" s="140">
        <v>3</v>
      </c>
      <c r="W6" s="140"/>
      <c r="X6" s="140" t="s">
        <v>1054</v>
      </c>
      <c r="Y6" s="140" t="s">
        <v>1055</v>
      </c>
      <c r="Z6" s="140" t="s">
        <v>1056</v>
      </c>
      <c r="AA6" s="140" t="s">
        <v>1011</v>
      </c>
      <c r="AB6" s="140" t="s">
        <v>1052</v>
      </c>
      <c r="AC6" s="140" t="s">
        <v>1057</v>
      </c>
      <c r="AD6" s="140"/>
      <c r="AE6" s="140" t="s">
        <v>60</v>
      </c>
      <c r="AF6" s="140" t="s">
        <v>61</v>
      </c>
      <c r="AG6" s="140" t="s">
        <v>147</v>
      </c>
      <c r="AH6" s="140" t="s">
        <v>65</v>
      </c>
      <c r="AI6" s="140" t="s">
        <v>1030</v>
      </c>
      <c r="AJ6" s="140" t="s">
        <v>997</v>
      </c>
      <c r="AK6" s="140" t="s">
        <v>1049</v>
      </c>
      <c r="AL6" s="140">
        <v>12</v>
      </c>
      <c r="AM6" s="140" t="s">
        <v>1014</v>
      </c>
      <c r="AN6" s="140" t="s">
        <v>1058</v>
      </c>
      <c r="AO6" s="140" t="s">
        <v>1059</v>
      </c>
      <c r="AP6" s="140" t="s">
        <v>1056</v>
      </c>
      <c r="AQ6" s="140" t="s">
        <v>1040</v>
      </c>
      <c r="AR6" s="140" t="s">
        <v>1016</v>
      </c>
      <c r="AS6" s="140" t="s">
        <v>1010</v>
      </c>
      <c r="AT6" s="140" t="s">
        <v>1060</v>
      </c>
      <c r="AU6" s="140" t="s">
        <v>1061</v>
      </c>
      <c r="AV6" s="140" t="s">
        <v>1056</v>
      </c>
      <c r="AW6" s="140" t="s">
        <v>1042</v>
      </c>
      <c r="AX6" s="140" t="s">
        <v>1016</v>
      </c>
      <c r="AY6" s="140" t="s">
        <v>1010</v>
      </c>
      <c r="AZ6" s="140" t="s">
        <v>1062</v>
      </c>
      <c r="BA6" s="140" t="s">
        <v>1063</v>
      </c>
      <c r="BB6" s="140" t="s">
        <v>1064</v>
      </c>
      <c r="BC6" s="140" t="s">
        <v>1065</v>
      </c>
      <c r="BD6" s="140" t="s">
        <v>1066</v>
      </c>
      <c r="BE6" s="140" t="s">
        <v>1002</v>
      </c>
      <c r="BF6" s="140" t="s">
        <v>1046</v>
      </c>
      <c r="BG6" s="140" t="s">
        <v>1047</v>
      </c>
      <c r="BH6" s="140" t="s">
        <v>1048</v>
      </c>
    </row>
    <row r="7" spans="1:60" ht="201.75" customHeight="1">
      <c r="A7" s="140">
        <v>240201526</v>
      </c>
      <c r="B7" s="212" t="s">
        <v>997</v>
      </c>
      <c r="C7" s="140">
        <v>48</v>
      </c>
      <c r="D7" s="140">
        <v>1</v>
      </c>
      <c r="E7" s="140" t="s">
        <v>1067</v>
      </c>
      <c r="F7" s="140" t="s">
        <v>1068</v>
      </c>
      <c r="G7" s="140" t="s">
        <v>1069</v>
      </c>
      <c r="H7" s="140" t="s">
        <v>1070</v>
      </c>
      <c r="I7" s="140">
        <v>12</v>
      </c>
      <c r="J7" s="234">
        <v>43040</v>
      </c>
      <c r="K7" s="140" t="s">
        <v>60</v>
      </c>
      <c r="L7" s="140" t="s">
        <v>61</v>
      </c>
      <c r="M7" s="140" t="s">
        <v>74</v>
      </c>
      <c r="N7" s="140"/>
      <c r="O7" s="140" t="s">
        <v>1002</v>
      </c>
      <c r="P7" s="140" t="s">
        <v>986</v>
      </c>
      <c r="Q7" s="140" t="s">
        <v>113</v>
      </c>
      <c r="R7" s="140" t="s">
        <v>997</v>
      </c>
      <c r="S7" s="140" t="s">
        <v>1067</v>
      </c>
      <c r="T7" s="140" t="s">
        <v>1071</v>
      </c>
      <c r="U7" s="140">
        <v>9</v>
      </c>
      <c r="V7" s="140">
        <v>3</v>
      </c>
      <c r="W7" s="140"/>
      <c r="X7" s="140" t="s">
        <v>1072</v>
      </c>
      <c r="Y7" s="140" t="s">
        <v>1034</v>
      </c>
      <c r="Z7" s="140" t="s">
        <v>1010</v>
      </c>
      <c r="AA7" s="140" t="s">
        <v>1011</v>
      </c>
      <c r="AB7" s="140" t="s">
        <v>1073</v>
      </c>
      <c r="AC7" s="140" t="s">
        <v>1074</v>
      </c>
      <c r="AD7" s="140"/>
      <c r="AE7" s="140" t="s">
        <v>60</v>
      </c>
      <c r="AF7" s="140" t="s">
        <v>61</v>
      </c>
      <c r="AG7" s="140" t="s">
        <v>147</v>
      </c>
      <c r="AH7" s="140" t="s">
        <v>375</v>
      </c>
      <c r="AI7" s="140" t="s">
        <v>1071</v>
      </c>
      <c r="AJ7" s="140" t="s">
        <v>997</v>
      </c>
      <c r="AK7" s="140" t="s">
        <v>1067</v>
      </c>
      <c r="AL7" s="140" t="s">
        <v>1013</v>
      </c>
      <c r="AM7" s="140" t="s">
        <v>1075</v>
      </c>
      <c r="AN7" s="72" t="s">
        <v>1076</v>
      </c>
      <c r="AO7" s="140" t="s">
        <v>1016</v>
      </c>
      <c r="AP7" s="140" t="s">
        <v>1010</v>
      </c>
      <c r="AQ7" s="140" t="s">
        <v>1077</v>
      </c>
      <c r="AR7" s="140" t="s">
        <v>1016</v>
      </c>
      <c r="AS7" s="140" t="s">
        <v>1010</v>
      </c>
      <c r="AT7" s="140" t="s">
        <v>1077</v>
      </c>
      <c r="AU7" s="140" t="s">
        <v>1016</v>
      </c>
      <c r="AV7" s="140" t="s">
        <v>1010</v>
      </c>
      <c r="AW7" s="140" t="s">
        <v>1078</v>
      </c>
      <c r="AX7" s="140" t="s">
        <v>1016</v>
      </c>
      <c r="AY7" s="140" t="s">
        <v>1010</v>
      </c>
      <c r="AZ7" s="140" t="s">
        <v>1079</v>
      </c>
      <c r="BA7" s="140" t="s">
        <v>1073</v>
      </c>
      <c r="BB7" s="140" t="s">
        <v>1021</v>
      </c>
      <c r="BC7" s="232" t="s">
        <v>1080</v>
      </c>
      <c r="BD7" s="140" t="s">
        <v>1081</v>
      </c>
      <c r="BE7" s="140" t="s">
        <v>1082</v>
      </c>
      <c r="BF7" s="140" t="s">
        <v>1024</v>
      </c>
      <c r="BG7" s="140" t="s">
        <v>1025</v>
      </c>
      <c r="BH7" s="235">
        <v>43040</v>
      </c>
    </row>
    <row r="8" spans="1:60" ht="15.75" customHeight="1">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0"/>
      <c r="BD8" s="220"/>
      <c r="BE8" s="220"/>
      <c r="BF8" s="220"/>
      <c r="BG8" s="220"/>
      <c r="BH8" s="220"/>
    </row>
    <row r="9" spans="1:60" ht="15.75" customHeight="1">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row>
    <row r="10" spans="1:60" ht="15.75" customHeight="1">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row>
    <row r="11" spans="1:60" ht="15.75" customHeight="1">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row>
    <row r="12" spans="1:60" ht="15.75" customHeight="1">
      <c r="A12" s="220"/>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row>
    <row r="13" spans="1:60" ht="15.75" customHeight="1">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row>
    <row r="14" spans="1:60" ht="15.75" customHeight="1">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row>
    <row r="15" spans="1:60" ht="15.75" customHeight="1">
      <c r="A15" s="220"/>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row>
    <row r="16" spans="1:60" ht="15.75" customHeight="1">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row>
    <row r="17" spans="1:60" ht="15.75" customHeight="1">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row>
    <row r="18" spans="1:60" ht="15.75" customHeight="1">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row>
    <row r="19" spans="1:60" ht="15.75" customHeight="1">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row>
    <row r="20" spans="1:60" ht="15.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c r="BB20" s="220"/>
      <c r="BC20" s="220"/>
      <c r="BD20" s="220"/>
      <c r="BE20" s="220"/>
      <c r="BF20" s="220"/>
      <c r="BG20" s="220"/>
      <c r="BH20" s="220"/>
    </row>
    <row r="21" spans="1:60" ht="15.75" customHeight="1">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c r="AW21" s="220"/>
      <c r="AX21" s="220"/>
      <c r="AY21" s="220"/>
      <c r="AZ21" s="220"/>
      <c r="BA21" s="220"/>
      <c r="BB21" s="220"/>
      <c r="BC21" s="220"/>
      <c r="BD21" s="220"/>
      <c r="BE21" s="220"/>
      <c r="BF21" s="220"/>
      <c r="BG21" s="220"/>
      <c r="BH21" s="220"/>
    </row>
    <row r="22" spans="1:60" ht="15.75" customHeight="1">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row>
    <row r="23" spans="1:60" ht="15.75" customHeight="1">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c r="AT23" s="220"/>
      <c r="AU23" s="220"/>
      <c r="AV23" s="220"/>
      <c r="AW23" s="220"/>
      <c r="AX23" s="220"/>
      <c r="AY23" s="220"/>
      <c r="AZ23" s="220"/>
      <c r="BA23" s="220"/>
      <c r="BB23" s="220"/>
      <c r="BC23" s="220"/>
      <c r="BD23" s="220"/>
      <c r="BE23" s="220"/>
      <c r="BF23" s="220"/>
      <c r="BG23" s="220"/>
      <c r="BH23" s="220"/>
    </row>
    <row r="24" spans="1:60" ht="15.75" customHeight="1">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row>
    <row r="25" spans="1:60" ht="15.75" customHeight="1">
      <c r="A25" s="220"/>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row>
    <row r="26" spans="1:60" ht="15.75" customHeight="1">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row>
    <row r="27" spans="1:60" ht="15.75" customHeight="1">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c r="AW27" s="220"/>
      <c r="AX27" s="220"/>
      <c r="AY27" s="220"/>
      <c r="AZ27" s="220"/>
      <c r="BA27" s="220"/>
      <c r="BB27" s="220"/>
      <c r="BC27" s="220"/>
      <c r="BD27" s="220"/>
      <c r="BE27" s="220"/>
      <c r="BF27" s="220"/>
      <c r="BG27" s="220"/>
      <c r="BH27" s="220"/>
    </row>
    <row r="28" spans="1:60" ht="15.75" customHeight="1">
      <c r="A28" s="220"/>
      <c r="B28" s="220"/>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c r="AW28" s="220"/>
      <c r="AX28" s="220"/>
      <c r="AY28" s="220"/>
      <c r="AZ28" s="220"/>
      <c r="BA28" s="220"/>
      <c r="BB28" s="220"/>
      <c r="BC28" s="220"/>
      <c r="BD28" s="220"/>
      <c r="BE28" s="220"/>
      <c r="BF28" s="220"/>
      <c r="BG28" s="220"/>
      <c r="BH28" s="220"/>
    </row>
    <row r="29" spans="1:60" ht="15.75" customHeight="1">
      <c r="A29" s="220"/>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row>
    <row r="30" spans="1:60" ht="15.75" customHeight="1">
      <c r="A30" s="220"/>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220"/>
      <c r="AX30" s="220"/>
      <c r="AY30" s="220"/>
      <c r="AZ30" s="220"/>
      <c r="BA30" s="220"/>
      <c r="BB30" s="220"/>
      <c r="BC30" s="220"/>
      <c r="BD30" s="220"/>
      <c r="BE30" s="220"/>
      <c r="BF30" s="220"/>
      <c r="BG30" s="220"/>
      <c r="BH30" s="220"/>
    </row>
    <row r="31" spans="1:60" ht="15.75" customHeight="1">
      <c r="A31" s="220"/>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c r="AW31" s="220"/>
      <c r="AX31" s="220"/>
      <c r="AY31" s="220"/>
      <c r="AZ31" s="220"/>
      <c r="BA31" s="220"/>
      <c r="BB31" s="220"/>
      <c r="BC31" s="220"/>
      <c r="BD31" s="220"/>
      <c r="BE31" s="220"/>
      <c r="BF31" s="220"/>
      <c r="BG31" s="220"/>
      <c r="BH31" s="220"/>
    </row>
    <row r="32" spans="1:60" ht="15.75" customHeight="1">
      <c r="A32" s="220"/>
      <c r="B32" s="220"/>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220"/>
      <c r="AX32" s="220"/>
      <c r="AY32" s="220"/>
      <c r="AZ32" s="220"/>
      <c r="BA32" s="220"/>
      <c r="BB32" s="220"/>
      <c r="BC32" s="220"/>
      <c r="BD32" s="220"/>
      <c r="BE32" s="220"/>
      <c r="BF32" s="220"/>
      <c r="BG32" s="220"/>
      <c r="BH32" s="220"/>
    </row>
    <row r="33" spans="1:60" ht="15.75" customHeight="1">
      <c r="A33" s="220"/>
      <c r="B33" s="220"/>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0"/>
      <c r="AK33" s="220"/>
      <c r="AL33" s="220"/>
      <c r="AM33" s="220"/>
      <c r="AN33" s="220"/>
      <c r="AO33" s="220"/>
      <c r="AP33" s="220"/>
      <c r="AQ33" s="220"/>
      <c r="AR33" s="220"/>
      <c r="AS33" s="220"/>
      <c r="AT33" s="220"/>
      <c r="AU33" s="220"/>
      <c r="AV33" s="220"/>
      <c r="AW33" s="220"/>
      <c r="AX33" s="220"/>
      <c r="AY33" s="220"/>
      <c r="AZ33" s="220"/>
      <c r="BA33" s="220"/>
      <c r="BB33" s="220"/>
      <c r="BC33" s="220"/>
      <c r="BD33" s="220"/>
      <c r="BE33" s="220"/>
      <c r="BF33" s="220"/>
      <c r="BG33" s="220"/>
      <c r="BH33" s="220"/>
    </row>
    <row r="34" spans="1:60" ht="15.75" customHeight="1">
      <c r="A34" s="220"/>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0"/>
      <c r="AL34" s="220"/>
      <c r="AM34" s="220"/>
      <c r="AN34" s="220"/>
      <c r="AO34" s="220"/>
      <c r="AP34" s="220"/>
      <c r="AQ34" s="220"/>
      <c r="AR34" s="220"/>
      <c r="AS34" s="220"/>
      <c r="AT34" s="220"/>
      <c r="AU34" s="220"/>
      <c r="AV34" s="220"/>
      <c r="AW34" s="220"/>
      <c r="AX34" s="220"/>
      <c r="AY34" s="220"/>
      <c r="AZ34" s="220"/>
      <c r="BA34" s="220"/>
      <c r="BB34" s="220"/>
      <c r="BC34" s="220"/>
      <c r="BD34" s="220"/>
      <c r="BE34" s="220"/>
      <c r="BF34" s="220"/>
      <c r="BG34" s="220"/>
      <c r="BH34" s="220"/>
    </row>
    <row r="35" spans="1:60" ht="15.75" customHeight="1">
      <c r="A35" s="220"/>
      <c r="B35" s="220"/>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20"/>
      <c r="AL35" s="220"/>
      <c r="AM35" s="220"/>
      <c r="AN35" s="220"/>
      <c r="AO35" s="220"/>
      <c r="AP35" s="220"/>
      <c r="AQ35" s="220"/>
      <c r="AR35" s="220"/>
      <c r="AS35" s="220"/>
      <c r="AT35" s="220"/>
      <c r="AU35" s="220"/>
      <c r="AV35" s="220"/>
      <c r="AW35" s="220"/>
      <c r="AX35" s="220"/>
      <c r="AY35" s="220"/>
      <c r="AZ35" s="220"/>
      <c r="BA35" s="220"/>
      <c r="BB35" s="220"/>
      <c r="BC35" s="220"/>
      <c r="BD35" s="220"/>
      <c r="BE35" s="220"/>
      <c r="BF35" s="220"/>
      <c r="BG35" s="220"/>
      <c r="BH35" s="220"/>
    </row>
    <row r="36" spans="1:60" ht="15.75" customHeight="1">
      <c r="A36" s="220"/>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W36" s="220"/>
      <c r="AX36" s="220"/>
      <c r="AY36" s="220"/>
      <c r="AZ36" s="220"/>
      <c r="BA36" s="220"/>
      <c r="BB36" s="220"/>
      <c r="BC36" s="220"/>
      <c r="BD36" s="220"/>
      <c r="BE36" s="220"/>
      <c r="BF36" s="220"/>
      <c r="BG36" s="220"/>
      <c r="BH36" s="220"/>
    </row>
    <row r="37" spans="1:60" ht="15.75" customHeight="1">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W37" s="220"/>
      <c r="AX37" s="220"/>
      <c r="AY37" s="220"/>
      <c r="AZ37" s="220"/>
      <c r="BA37" s="220"/>
      <c r="BB37" s="220"/>
      <c r="BC37" s="220"/>
      <c r="BD37" s="220"/>
      <c r="BE37" s="220"/>
      <c r="BF37" s="220"/>
      <c r="BG37" s="220"/>
      <c r="BH37" s="220"/>
    </row>
    <row r="38" spans="1:60" ht="15.75" customHeight="1">
      <c r="A38" s="220"/>
      <c r="B38" s="220"/>
      <c r="C38" s="220"/>
      <c r="D38" s="220"/>
      <c r="E38" s="220"/>
      <c r="F38" s="220"/>
      <c r="G38" s="220"/>
      <c r="H38" s="220"/>
      <c r="I38" s="220"/>
      <c r="J38" s="220"/>
      <c r="K38" s="220"/>
      <c r="L38" s="220"/>
      <c r="M38" s="220"/>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row>
    <row r="39" spans="1:60" ht="15.75" customHeight="1">
      <c r="A39" s="220"/>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row>
    <row r="40" spans="1:60" ht="15.75" customHeight="1">
      <c r="A40" s="220"/>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0"/>
      <c r="AK40" s="220"/>
      <c r="AL40" s="220"/>
      <c r="AM40" s="220"/>
      <c r="AN40" s="220"/>
      <c r="AO40" s="220"/>
      <c r="AP40" s="220"/>
      <c r="AQ40" s="220"/>
      <c r="AR40" s="220"/>
      <c r="AS40" s="220"/>
      <c r="AT40" s="220"/>
      <c r="AU40" s="220"/>
      <c r="AV40" s="220"/>
      <c r="AW40" s="220"/>
      <c r="AX40" s="220"/>
      <c r="AY40" s="220"/>
      <c r="AZ40" s="220"/>
      <c r="BA40" s="220"/>
      <c r="BB40" s="220"/>
      <c r="BC40" s="220"/>
      <c r="BD40" s="220"/>
      <c r="BE40" s="220"/>
      <c r="BF40" s="220"/>
      <c r="BG40" s="220"/>
      <c r="BH40" s="220"/>
    </row>
    <row r="41" spans="1:60" ht="15.75" customHeight="1">
      <c r="A41" s="220"/>
      <c r="B41" s="220"/>
      <c r="C41" s="220"/>
      <c r="D41" s="220"/>
      <c r="E41" s="220"/>
      <c r="F41" s="220"/>
      <c r="G41" s="220"/>
      <c r="H41" s="220"/>
      <c r="I41" s="220"/>
      <c r="J41" s="220"/>
      <c r="K41" s="220"/>
      <c r="L41" s="220"/>
      <c r="M41" s="220"/>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0"/>
      <c r="AM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row>
    <row r="42" spans="1:60" ht="15.75" customHeight="1">
      <c r="A42" s="220"/>
      <c r="B42" s="220"/>
      <c r="C42" s="220"/>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20"/>
      <c r="AL42" s="220"/>
      <c r="AM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row>
    <row r="43" spans="1:60" ht="15.75" customHeight="1">
      <c r="A43" s="220"/>
      <c r="B43" s="220"/>
      <c r="C43" s="220"/>
      <c r="D43" s="220"/>
      <c r="E43" s="220"/>
      <c r="F43" s="220"/>
      <c r="G43" s="220"/>
      <c r="H43" s="220"/>
      <c r="I43" s="220"/>
      <c r="J43" s="220"/>
      <c r="K43" s="220"/>
      <c r="L43" s="220"/>
      <c r="M43" s="220"/>
      <c r="N43" s="220"/>
      <c r="O43" s="220"/>
      <c r="P43" s="220"/>
      <c r="Q43" s="220"/>
      <c r="R43" s="220"/>
      <c r="S43" s="220"/>
      <c r="T43" s="220"/>
      <c r="U43" s="220"/>
      <c r="V43" s="220"/>
      <c r="W43" s="220"/>
      <c r="X43" s="220"/>
      <c r="Y43" s="220"/>
      <c r="Z43" s="220"/>
      <c r="AA43" s="220"/>
      <c r="AB43" s="220"/>
      <c r="AC43" s="220"/>
      <c r="AD43" s="220"/>
      <c r="AE43" s="220"/>
      <c r="AF43" s="220"/>
      <c r="AG43" s="220"/>
      <c r="AH43" s="220"/>
      <c r="AI43" s="220"/>
      <c r="AJ43" s="220"/>
      <c r="AK43" s="220"/>
      <c r="AL43" s="220"/>
      <c r="AM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row>
    <row r="44" spans="1:60" ht="15.75" customHeight="1">
      <c r="A44" s="220"/>
      <c r="B44" s="220"/>
      <c r="C44" s="220"/>
      <c r="D44" s="220"/>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row>
    <row r="45" spans="1:60" ht="15.75" customHeight="1">
      <c r="A45" s="220"/>
      <c r="B45" s="220"/>
      <c r="C45" s="220"/>
      <c r="D45" s="220"/>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row>
    <row r="46" spans="1:60" ht="15.75" customHeight="1">
      <c r="A46" s="220"/>
      <c r="B46" s="220"/>
      <c r="C46" s="220"/>
      <c r="D46" s="220"/>
      <c r="E46" s="220"/>
      <c r="F46" s="220"/>
      <c r="G46" s="220"/>
      <c r="H46" s="220"/>
      <c r="I46" s="220"/>
      <c r="J46" s="220"/>
      <c r="K46" s="220"/>
      <c r="L46" s="220"/>
      <c r="M46" s="220"/>
      <c r="N46" s="220"/>
      <c r="O46" s="220"/>
      <c r="P46" s="220"/>
      <c r="Q46" s="220"/>
      <c r="R46" s="220"/>
      <c r="S46" s="220"/>
      <c r="T46" s="220"/>
      <c r="U46" s="220"/>
      <c r="V46" s="220"/>
      <c r="W46" s="220"/>
      <c r="X46" s="220"/>
      <c r="Y46" s="220"/>
      <c r="Z46" s="220"/>
      <c r="AA46" s="220"/>
      <c r="AB46" s="220"/>
      <c r="AC46" s="220"/>
      <c r="AD46" s="220"/>
      <c r="AE46" s="220"/>
      <c r="AF46" s="220"/>
      <c r="AG46" s="220"/>
      <c r="AH46" s="220"/>
      <c r="AI46" s="220"/>
      <c r="AJ46" s="220"/>
      <c r="AK46" s="220"/>
      <c r="AL46" s="220"/>
      <c r="AM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row>
    <row r="47" spans="1:60" ht="15.75" customHeight="1">
      <c r="A47" s="220"/>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0"/>
      <c r="AK47" s="220"/>
      <c r="AL47" s="220"/>
      <c r="AM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row>
    <row r="48" spans="1:60" ht="15.75" customHeight="1">
      <c r="A48" s="220"/>
      <c r="B48" s="220"/>
      <c r="C48" s="220"/>
      <c r="D48" s="220"/>
      <c r="E48" s="220"/>
      <c r="F48" s="220"/>
      <c r="G48" s="220"/>
      <c r="H48" s="220"/>
      <c r="I48" s="220"/>
      <c r="J48" s="220"/>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20"/>
      <c r="AL48" s="220"/>
      <c r="AM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row>
    <row r="49" spans="1:60" ht="15.75" customHeight="1">
      <c r="A49" s="220"/>
      <c r="B49" s="220"/>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20"/>
      <c r="AL49" s="220"/>
      <c r="AM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row>
    <row r="50" spans="1:60" ht="15.75" customHeight="1">
      <c r="A50" s="220"/>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row>
    <row r="51" spans="1:60" ht="15.75" customHeight="1">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0"/>
      <c r="AN51" s="220"/>
      <c r="AO51" s="220"/>
      <c r="AP51" s="220"/>
      <c r="AQ51" s="220"/>
      <c r="AR51" s="220"/>
      <c r="AS51" s="220"/>
      <c r="AT51" s="220"/>
      <c r="AU51" s="220"/>
      <c r="AV51" s="220"/>
      <c r="AW51" s="220"/>
      <c r="AX51" s="220"/>
      <c r="AY51" s="220"/>
      <c r="AZ51" s="220"/>
      <c r="BA51" s="220"/>
      <c r="BB51" s="220"/>
      <c r="BC51" s="220"/>
      <c r="BD51" s="220"/>
      <c r="BE51" s="220"/>
      <c r="BF51" s="220"/>
      <c r="BG51" s="220"/>
      <c r="BH51" s="220"/>
    </row>
    <row r="52" spans="1:60" ht="15.75" customHeight="1">
      <c r="A52" s="220"/>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0"/>
      <c r="AK52" s="220"/>
      <c r="AL52" s="220"/>
      <c r="AM52" s="220"/>
      <c r="AN52" s="220"/>
      <c r="AO52" s="220"/>
      <c r="AP52" s="220"/>
      <c r="AQ52" s="220"/>
      <c r="AR52" s="220"/>
      <c r="AS52" s="220"/>
      <c r="AT52" s="220"/>
      <c r="AU52" s="220"/>
      <c r="AV52" s="220"/>
      <c r="AW52" s="220"/>
      <c r="AX52" s="220"/>
      <c r="AY52" s="220"/>
      <c r="AZ52" s="220"/>
      <c r="BA52" s="220"/>
      <c r="BB52" s="220"/>
      <c r="BC52" s="220"/>
      <c r="BD52" s="220"/>
      <c r="BE52" s="220"/>
      <c r="BF52" s="220"/>
      <c r="BG52" s="220"/>
      <c r="BH52" s="220"/>
    </row>
    <row r="53" spans="1:60" ht="15.75" customHeight="1">
      <c r="A53" s="220"/>
      <c r="B53" s="220"/>
      <c r="C53" s="220"/>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c r="AS53" s="220"/>
      <c r="AT53" s="220"/>
      <c r="AU53" s="220"/>
      <c r="AV53" s="220"/>
      <c r="AW53" s="220"/>
      <c r="AX53" s="220"/>
      <c r="AY53" s="220"/>
      <c r="AZ53" s="220"/>
      <c r="BA53" s="220"/>
      <c r="BB53" s="220"/>
      <c r="BC53" s="220"/>
      <c r="BD53" s="220"/>
      <c r="BE53" s="220"/>
      <c r="BF53" s="220"/>
      <c r="BG53" s="220"/>
      <c r="BH53" s="220"/>
    </row>
    <row r="54" spans="1:60" ht="15.75" customHeight="1">
      <c r="A54" s="220"/>
      <c r="B54" s="220"/>
      <c r="C54" s="220"/>
      <c r="D54" s="220"/>
      <c r="E54" s="220"/>
      <c r="F54" s="220"/>
      <c r="G54" s="220"/>
      <c r="H54" s="220"/>
      <c r="I54" s="220"/>
      <c r="J54" s="220"/>
      <c r="K54" s="220"/>
      <c r="L54" s="220"/>
      <c r="M54" s="220"/>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20"/>
      <c r="AL54" s="220"/>
      <c r="AM54" s="220"/>
      <c r="AN54" s="220"/>
      <c r="AO54" s="220"/>
      <c r="AP54" s="220"/>
      <c r="AQ54" s="220"/>
      <c r="AR54" s="220"/>
      <c r="AS54" s="220"/>
      <c r="AT54" s="220"/>
      <c r="AU54" s="220"/>
      <c r="AV54" s="220"/>
      <c r="AW54" s="220"/>
      <c r="AX54" s="220"/>
      <c r="AY54" s="220"/>
      <c r="AZ54" s="220"/>
      <c r="BA54" s="220"/>
      <c r="BB54" s="220"/>
      <c r="BC54" s="220"/>
      <c r="BD54" s="220"/>
      <c r="BE54" s="220"/>
      <c r="BF54" s="220"/>
      <c r="BG54" s="220"/>
      <c r="BH54" s="220"/>
    </row>
    <row r="55" spans="1:60" ht="15.75" customHeight="1">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0"/>
      <c r="BA55" s="220"/>
      <c r="BB55" s="220"/>
      <c r="BC55" s="220"/>
      <c r="BD55" s="220"/>
      <c r="BE55" s="220"/>
      <c r="BF55" s="220"/>
      <c r="BG55" s="220"/>
      <c r="BH55" s="220"/>
    </row>
    <row r="56" spans="1:60" ht="15.75" customHeight="1">
      <c r="A56" s="220"/>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0"/>
      <c r="BA56" s="220"/>
      <c r="BB56" s="220"/>
      <c r="BC56" s="220"/>
      <c r="BD56" s="220"/>
      <c r="BE56" s="220"/>
      <c r="BF56" s="220"/>
      <c r="BG56" s="220"/>
      <c r="BH56" s="220"/>
    </row>
    <row r="57" spans="1:60" ht="15.75" customHeight="1">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0"/>
      <c r="BA57" s="220"/>
      <c r="BB57" s="220"/>
      <c r="BC57" s="220"/>
      <c r="BD57" s="220"/>
      <c r="BE57" s="220"/>
      <c r="BF57" s="220"/>
      <c r="BG57" s="220"/>
      <c r="BH57" s="220"/>
    </row>
    <row r="58" spans="1:60" ht="15.75" customHeight="1">
      <c r="A58" s="220"/>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0"/>
      <c r="AY58" s="220"/>
      <c r="AZ58" s="220"/>
      <c r="BA58" s="220"/>
      <c r="BB58" s="220"/>
      <c r="BC58" s="220"/>
      <c r="BD58" s="220"/>
      <c r="BE58" s="220"/>
      <c r="BF58" s="220"/>
      <c r="BG58" s="220"/>
      <c r="BH58" s="220"/>
    </row>
    <row r="59" spans="1:60" ht="15.75" customHeight="1">
      <c r="A59" s="220"/>
      <c r="B59" s="220"/>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0"/>
      <c r="AC59" s="220"/>
      <c r="AD59" s="220"/>
      <c r="AE59" s="220"/>
      <c r="AF59" s="220"/>
      <c r="AG59" s="220"/>
      <c r="AH59" s="220"/>
      <c r="AI59" s="220"/>
      <c r="AJ59" s="220"/>
      <c r="AK59" s="220"/>
      <c r="AL59" s="220"/>
      <c r="AM59" s="220"/>
      <c r="AN59" s="220"/>
      <c r="AO59" s="220"/>
      <c r="AP59" s="220"/>
      <c r="AQ59" s="220"/>
      <c r="AR59" s="220"/>
      <c r="AS59" s="220"/>
      <c r="AT59" s="220"/>
      <c r="AU59" s="220"/>
      <c r="AV59" s="220"/>
      <c r="AW59" s="220"/>
      <c r="AX59" s="220"/>
      <c r="AY59" s="220"/>
      <c r="AZ59" s="220"/>
      <c r="BA59" s="220"/>
      <c r="BB59" s="220"/>
      <c r="BC59" s="220"/>
      <c r="BD59" s="220"/>
      <c r="BE59" s="220"/>
      <c r="BF59" s="220"/>
      <c r="BG59" s="220"/>
      <c r="BH59" s="220"/>
    </row>
    <row r="60" spans="1:60" ht="15.75" customHeight="1">
      <c r="A60" s="220"/>
      <c r="B60" s="220"/>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c r="AC60" s="220"/>
      <c r="AD60" s="220"/>
      <c r="AE60" s="220"/>
      <c r="AF60" s="220"/>
      <c r="AG60" s="220"/>
      <c r="AH60" s="220"/>
      <c r="AI60" s="220"/>
      <c r="AJ60" s="220"/>
      <c r="AK60" s="220"/>
      <c r="AL60" s="220"/>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row>
    <row r="61" spans="1:60" ht="15.75" customHeight="1">
      <c r="A61" s="220"/>
      <c r="B61" s="220"/>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c r="AG61" s="220"/>
      <c r="AH61" s="220"/>
      <c r="AI61" s="220"/>
      <c r="AJ61" s="220"/>
      <c r="AK61" s="220"/>
      <c r="AL61" s="220"/>
      <c r="AM61" s="220"/>
      <c r="AN61" s="220"/>
      <c r="AO61" s="220"/>
      <c r="AP61" s="220"/>
      <c r="AQ61" s="220"/>
      <c r="AR61" s="220"/>
      <c r="AS61" s="220"/>
      <c r="AT61" s="220"/>
      <c r="AU61" s="220"/>
      <c r="AV61" s="220"/>
      <c r="AW61" s="220"/>
      <c r="AX61" s="220"/>
      <c r="AY61" s="220"/>
      <c r="AZ61" s="220"/>
      <c r="BA61" s="220"/>
      <c r="BB61" s="220"/>
      <c r="BC61" s="220"/>
      <c r="BD61" s="220"/>
      <c r="BE61" s="220"/>
      <c r="BF61" s="220"/>
      <c r="BG61" s="220"/>
      <c r="BH61" s="220"/>
    </row>
    <row r="62" spans="1:60" ht="15.75" customHeight="1">
      <c r="A62" s="220"/>
      <c r="B62" s="220"/>
      <c r="C62" s="220"/>
      <c r="D62" s="220"/>
      <c r="E62" s="220"/>
      <c r="F62" s="220"/>
      <c r="G62" s="220"/>
      <c r="H62" s="220"/>
      <c r="I62" s="220"/>
      <c r="J62" s="220"/>
      <c r="K62" s="220"/>
      <c r="L62" s="220"/>
      <c r="M62" s="220"/>
      <c r="N62" s="220"/>
      <c r="O62" s="220"/>
      <c r="P62" s="220"/>
      <c r="Q62" s="220"/>
      <c r="R62" s="220"/>
      <c r="S62" s="220"/>
      <c r="T62" s="220"/>
      <c r="U62" s="220"/>
      <c r="V62" s="220"/>
      <c r="W62" s="220"/>
      <c r="X62" s="220"/>
      <c r="Y62" s="220"/>
      <c r="Z62" s="220"/>
      <c r="AA62" s="220"/>
      <c r="AB62" s="220"/>
      <c r="AC62" s="220"/>
      <c r="AD62" s="220"/>
      <c r="AE62" s="220"/>
      <c r="AF62" s="220"/>
      <c r="AG62" s="220"/>
      <c r="AH62" s="220"/>
      <c r="AI62" s="220"/>
      <c r="AJ62" s="220"/>
      <c r="AK62" s="220"/>
      <c r="AL62" s="220"/>
      <c r="AM62" s="220"/>
      <c r="AN62" s="220"/>
      <c r="AO62" s="220"/>
      <c r="AP62" s="220"/>
      <c r="AQ62" s="220"/>
      <c r="AR62" s="220"/>
      <c r="AS62" s="220"/>
      <c r="AT62" s="220"/>
      <c r="AU62" s="220"/>
      <c r="AV62" s="220"/>
      <c r="AW62" s="220"/>
      <c r="AX62" s="220"/>
      <c r="AY62" s="220"/>
      <c r="AZ62" s="220"/>
      <c r="BA62" s="220"/>
      <c r="BB62" s="220"/>
      <c r="BC62" s="220"/>
      <c r="BD62" s="220"/>
      <c r="BE62" s="220"/>
      <c r="BF62" s="220"/>
      <c r="BG62" s="220"/>
      <c r="BH62" s="220"/>
    </row>
    <row r="63" spans="1:60" ht="15.75" customHeight="1">
      <c r="A63" s="220"/>
      <c r="B63" s="220"/>
      <c r="C63" s="220"/>
      <c r="D63" s="220"/>
      <c r="E63" s="220"/>
      <c r="F63" s="220"/>
      <c r="G63" s="220"/>
      <c r="H63" s="220"/>
      <c r="I63" s="220"/>
      <c r="J63" s="220"/>
      <c r="K63" s="220"/>
      <c r="L63" s="220"/>
      <c r="M63" s="220"/>
      <c r="N63" s="220"/>
      <c r="O63" s="220"/>
      <c r="P63" s="220"/>
      <c r="Q63" s="220"/>
      <c r="R63" s="220"/>
      <c r="S63" s="220"/>
      <c r="T63" s="220"/>
      <c r="U63" s="220"/>
      <c r="V63" s="220"/>
      <c r="W63" s="220"/>
      <c r="X63" s="220"/>
      <c r="Y63" s="220"/>
      <c r="Z63" s="220"/>
      <c r="AA63" s="220"/>
      <c r="AB63" s="220"/>
      <c r="AC63" s="220"/>
      <c r="AD63" s="220"/>
      <c r="AE63" s="220"/>
      <c r="AF63" s="220"/>
      <c r="AG63" s="220"/>
      <c r="AH63" s="220"/>
      <c r="AI63" s="220"/>
      <c r="AJ63" s="220"/>
      <c r="AK63" s="220"/>
      <c r="AL63" s="220"/>
      <c r="AM63" s="220"/>
      <c r="AN63" s="220"/>
      <c r="AO63" s="220"/>
      <c r="AP63" s="220"/>
      <c r="AQ63" s="220"/>
      <c r="AR63" s="220"/>
      <c r="AS63" s="220"/>
      <c r="AT63" s="220"/>
      <c r="AU63" s="220"/>
      <c r="AV63" s="220"/>
      <c r="AW63" s="220"/>
      <c r="AX63" s="220"/>
      <c r="AY63" s="220"/>
      <c r="AZ63" s="220"/>
      <c r="BA63" s="220"/>
      <c r="BB63" s="220"/>
      <c r="BC63" s="220"/>
      <c r="BD63" s="220"/>
      <c r="BE63" s="220"/>
      <c r="BF63" s="220"/>
      <c r="BG63" s="220"/>
      <c r="BH63" s="220"/>
    </row>
    <row r="64" spans="1:60" ht="15.75" customHeight="1">
      <c r="A64" s="220"/>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c r="BA64" s="220"/>
      <c r="BB64" s="220"/>
      <c r="BC64" s="220"/>
      <c r="BD64" s="220"/>
      <c r="BE64" s="220"/>
      <c r="BF64" s="220"/>
      <c r="BG64" s="220"/>
      <c r="BH64" s="220"/>
    </row>
    <row r="65" spans="1:60" ht="15.75" customHeight="1">
      <c r="A65" s="220"/>
      <c r="B65" s="220"/>
      <c r="C65" s="220"/>
      <c r="D65" s="220"/>
      <c r="E65" s="220"/>
      <c r="F65" s="220"/>
      <c r="G65" s="220"/>
      <c r="H65" s="220"/>
      <c r="I65" s="220"/>
      <c r="J65" s="220"/>
      <c r="K65" s="220"/>
      <c r="L65" s="220"/>
      <c r="M65" s="220"/>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0"/>
      <c r="AT65" s="220"/>
      <c r="AU65" s="220"/>
      <c r="AV65" s="220"/>
      <c r="AW65" s="220"/>
      <c r="AX65" s="220"/>
      <c r="AY65" s="220"/>
      <c r="AZ65" s="220"/>
      <c r="BA65" s="220"/>
      <c r="BB65" s="220"/>
      <c r="BC65" s="220"/>
      <c r="BD65" s="220"/>
      <c r="BE65" s="220"/>
      <c r="BF65" s="220"/>
      <c r="BG65" s="220"/>
      <c r="BH65" s="220"/>
    </row>
    <row r="66" spans="1:60" ht="15.75" customHeight="1">
      <c r="A66" s="220"/>
      <c r="B66" s="220"/>
      <c r="C66" s="220"/>
      <c r="D66" s="220"/>
      <c r="E66" s="220"/>
      <c r="F66" s="220"/>
      <c r="G66" s="220"/>
      <c r="H66" s="220"/>
      <c r="I66" s="220"/>
      <c r="J66" s="220"/>
      <c r="K66" s="220"/>
      <c r="L66" s="220"/>
      <c r="M66" s="220"/>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0"/>
      <c r="AY66" s="220"/>
      <c r="AZ66" s="220"/>
      <c r="BA66" s="220"/>
      <c r="BB66" s="220"/>
      <c r="BC66" s="220"/>
      <c r="BD66" s="220"/>
      <c r="BE66" s="220"/>
      <c r="BF66" s="220"/>
      <c r="BG66" s="220"/>
      <c r="BH66" s="220"/>
    </row>
    <row r="67" spans="1:60" ht="15.75" customHeight="1">
      <c r="A67" s="220"/>
      <c r="B67" s="220"/>
      <c r="C67" s="220"/>
      <c r="D67" s="220"/>
      <c r="E67" s="220"/>
      <c r="F67" s="220"/>
      <c r="G67" s="220"/>
      <c r="H67" s="220"/>
      <c r="I67" s="220"/>
      <c r="J67" s="220"/>
      <c r="K67" s="220"/>
      <c r="L67" s="220"/>
      <c r="M67" s="220"/>
      <c r="N67" s="220"/>
      <c r="O67" s="220"/>
      <c r="P67" s="220"/>
      <c r="Q67" s="220"/>
      <c r="R67" s="220"/>
      <c r="S67" s="220"/>
      <c r="T67" s="220"/>
      <c r="U67" s="220"/>
      <c r="V67" s="220"/>
      <c r="W67" s="220"/>
      <c r="X67" s="220"/>
      <c r="Y67" s="220"/>
      <c r="Z67" s="220"/>
      <c r="AA67" s="220"/>
      <c r="AB67" s="220"/>
      <c r="AC67" s="220"/>
      <c r="AD67" s="220"/>
      <c r="AE67" s="220"/>
      <c r="AF67" s="220"/>
      <c r="AG67" s="220"/>
      <c r="AH67" s="220"/>
      <c r="AI67" s="220"/>
      <c r="AJ67" s="220"/>
      <c r="AK67" s="220"/>
      <c r="AL67" s="220"/>
      <c r="AM67" s="220"/>
      <c r="AN67" s="220"/>
      <c r="AO67" s="220"/>
      <c r="AP67" s="220"/>
      <c r="AQ67" s="220"/>
      <c r="AR67" s="220"/>
      <c r="AS67" s="220"/>
      <c r="AT67" s="220"/>
      <c r="AU67" s="220"/>
      <c r="AV67" s="220"/>
      <c r="AW67" s="220"/>
      <c r="AX67" s="220"/>
      <c r="AY67" s="220"/>
      <c r="AZ67" s="220"/>
      <c r="BA67" s="220"/>
      <c r="BB67" s="220"/>
      <c r="BC67" s="220"/>
      <c r="BD67" s="220"/>
      <c r="BE67" s="220"/>
      <c r="BF67" s="220"/>
      <c r="BG67" s="220"/>
      <c r="BH67" s="220"/>
    </row>
    <row r="68" spans="1:60" ht="15.75" customHeight="1">
      <c r="A68" s="220"/>
      <c r="B68" s="220"/>
      <c r="C68" s="220"/>
      <c r="D68" s="220"/>
      <c r="E68" s="220"/>
      <c r="F68" s="220"/>
      <c r="G68" s="220"/>
      <c r="H68" s="220"/>
      <c r="I68" s="220"/>
      <c r="J68" s="220"/>
      <c r="K68" s="220"/>
      <c r="L68" s="220"/>
      <c r="M68" s="220"/>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c r="BA68" s="220"/>
      <c r="BB68" s="220"/>
      <c r="BC68" s="220"/>
      <c r="BD68" s="220"/>
      <c r="BE68" s="220"/>
      <c r="BF68" s="220"/>
      <c r="BG68" s="220"/>
      <c r="BH68" s="220"/>
    </row>
    <row r="69" spans="1:60" ht="15.75" customHeight="1">
      <c r="A69" s="220"/>
      <c r="B69" s="220"/>
      <c r="C69" s="220"/>
      <c r="D69" s="220"/>
      <c r="E69" s="220"/>
      <c r="F69" s="220"/>
      <c r="G69" s="220"/>
      <c r="H69" s="220"/>
      <c r="I69" s="220"/>
      <c r="J69" s="220"/>
      <c r="K69" s="220"/>
      <c r="L69" s="220"/>
      <c r="M69" s="220"/>
      <c r="N69" s="220"/>
      <c r="O69" s="220"/>
      <c r="P69" s="220"/>
      <c r="Q69" s="220"/>
      <c r="R69" s="220"/>
      <c r="S69" s="220"/>
      <c r="T69" s="220"/>
      <c r="U69" s="220"/>
      <c r="V69" s="220"/>
      <c r="W69" s="220"/>
      <c r="X69" s="220"/>
      <c r="Y69" s="220"/>
      <c r="Z69" s="220"/>
      <c r="AA69" s="220"/>
      <c r="AB69" s="220"/>
      <c r="AC69" s="220"/>
      <c r="AD69" s="220"/>
      <c r="AE69" s="220"/>
      <c r="AF69" s="220"/>
      <c r="AG69" s="220"/>
      <c r="AH69" s="220"/>
      <c r="AI69" s="220"/>
      <c r="AJ69" s="220"/>
      <c r="AK69" s="220"/>
      <c r="AL69" s="220"/>
      <c r="AM69" s="220"/>
      <c r="AN69" s="220"/>
      <c r="AO69" s="220"/>
      <c r="AP69" s="220"/>
      <c r="AQ69" s="220"/>
      <c r="AR69" s="220"/>
      <c r="AS69" s="220"/>
      <c r="AT69" s="220"/>
      <c r="AU69" s="220"/>
      <c r="AV69" s="220"/>
      <c r="AW69" s="220"/>
      <c r="AX69" s="220"/>
      <c r="AY69" s="220"/>
      <c r="AZ69" s="220"/>
      <c r="BA69" s="220"/>
      <c r="BB69" s="220"/>
      <c r="BC69" s="220"/>
      <c r="BD69" s="220"/>
      <c r="BE69" s="220"/>
      <c r="BF69" s="220"/>
      <c r="BG69" s="220"/>
      <c r="BH69" s="220"/>
    </row>
    <row r="70" spans="1:60" ht="15.75" customHeight="1">
      <c r="A70" s="220"/>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20"/>
      <c r="AL70" s="220"/>
      <c r="AM70" s="220"/>
      <c r="AN70" s="220"/>
      <c r="AO70" s="220"/>
      <c r="AP70" s="220"/>
      <c r="AQ70" s="220"/>
      <c r="AR70" s="220"/>
      <c r="AS70" s="220"/>
      <c r="AT70" s="220"/>
      <c r="AU70" s="220"/>
      <c r="AV70" s="220"/>
      <c r="AW70" s="220"/>
      <c r="AX70" s="220"/>
      <c r="AY70" s="220"/>
      <c r="AZ70" s="220"/>
      <c r="BA70" s="220"/>
      <c r="BB70" s="220"/>
      <c r="BC70" s="220"/>
      <c r="BD70" s="220"/>
      <c r="BE70" s="220"/>
      <c r="BF70" s="220"/>
      <c r="BG70" s="220"/>
      <c r="BH70" s="220"/>
    </row>
    <row r="71" spans="1:60" ht="15.75" customHeight="1">
      <c r="A71" s="220"/>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20"/>
      <c r="AN71" s="220"/>
      <c r="AO71" s="220"/>
      <c r="AP71" s="220"/>
      <c r="AQ71" s="220"/>
      <c r="AR71" s="220"/>
      <c r="AS71" s="220"/>
      <c r="AT71" s="220"/>
      <c r="AU71" s="220"/>
      <c r="AV71" s="220"/>
      <c r="AW71" s="220"/>
      <c r="AX71" s="220"/>
      <c r="AY71" s="220"/>
      <c r="AZ71" s="220"/>
      <c r="BA71" s="220"/>
      <c r="BB71" s="220"/>
      <c r="BC71" s="220"/>
      <c r="BD71" s="220"/>
      <c r="BE71" s="220"/>
      <c r="BF71" s="220"/>
      <c r="BG71" s="220"/>
      <c r="BH71" s="220"/>
    </row>
    <row r="72" spans="1:60" ht="15.75" customHeight="1">
      <c r="A72" s="220"/>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c r="BA72" s="220"/>
      <c r="BB72" s="220"/>
      <c r="BC72" s="220"/>
      <c r="BD72" s="220"/>
      <c r="BE72" s="220"/>
      <c r="BF72" s="220"/>
      <c r="BG72" s="220"/>
      <c r="BH72" s="220"/>
    </row>
    <row r="73" spans="1:60" ht="15.75" customHeight="1">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20"/>
      <c r="AN73" s="220"/>
      <c r="AO73" s="220"/>
      <c r="AP73" s="220"/>
      <c r="AQ73" s="220"/>
      <c r="AR73" s="220"/>
      <c r="AS73" s="220"/>
      <c r="AT73" s="220"/>
      <c r="AU73" s="220"/>
      <c r="AV73" s="220"/>
      <c r="AW73" s="220"/>
      <c r="AX73" s="220"/>
      <c r="AY73" s="220"/>
      <c r="AZ73" s="220"/>
      <c r="BA73" s="220"/>
      <c r="BB73" s="220"/>
      <c r="BC73" s="220"/>
      <c r="BD73" s="220"/>
      <c r="BE73" s="220"/>
      <c r="BF73" s="220"/>
      <c r="BG73" s="220"/>
      <c r="BH73" s="220"/>
    </row>
    <row r="74" spans="1:60" ht="15.75" customHeight="1">
      <c r="A74" s="220"/>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c r="BA74" s="220"/>
      <c r="BB74" s="220"/>
      <c r="BC74" s="220"/>
      <c r="BD74" s="220"/>
      <c r="BE74" s="220"/>
      <c r="BF74" s="220"/>
      <c r="BG74" s="220"/>
      <c r="BH74" s="220"/>
    </row>
    <row r="75" spans="1:60" ht="15.75" customHeight="1">
      <c r="A75" s="220"/>
      <c r="B75" s="220"/>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c r="AH75" s="220"/>
      <c r="AI75" s="220"/>
      <c r="AJ75" s="220"/>
      <c r="AK75" s="220"/>
      <c r="AL75" s="220"/>
      <c r="AM75" s="220"/>
      <c r="AN75" s="220"/>
      <c r="AO75" s="220"/>
      <c r="AP75" s="220"/>
      <c r="AQ75" s="220"/>
      <c r="AR75" s="220"/>
      <c r="AS75" s="220"/>
      <c r="AT75" s="220"/>
      <c r="AU75" s="220"/>
      <c r="AV75" s="220"/>
      <c r="AW75" s="220"/>
      <c r="AX75" s="220"/>
      <c r="AY75" s="220"/>
      <c r="AZ75" s="220"/>
      <c r="BA75" s="220"/>
      <c r="BB75" s="220"/>
      <c r="BC75" s="220"/>
      <c r="BD75" s="220"/>
      <c r="BE75" s="220"/>
      <c r="BF75" s="220"/>
      <c r="BG75" s="220"/>
      <c r="BH75" s="220"/>
    </row>
    <row r="76" spans="1:60" ht="15.75" customHeight="1">
      <c r="A76" s="220"/>
      <c r="B76" s="220"/>
      <c r="C76" s="220"/>
      <c r="D76" s="220"/>
      <c r="E76" s="220"/>
      <c r="F76" s="220"/>
      <c r="G76" s="220"/>
      <c r="H76" s="220"/>
      <c r="I76" s="220"/>
      <c r="J76" s="220"/>
      <c r="K76" s="220"/>
      <c r="L76" s="220"/>
      <c r="M76" s="220"/>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c r="BA76" s="220"/>
      <c r="BB76" s="220"/>
      <c r="BC76" s="220"/>
      <c r="BD76" s="220"/>
      <c r="BE76" s="220"/>
      <c r="BF76" s="220"/>
      <c r="BG76" s="220"/>
      <c r="BH76" s="220"/>
    </row>
    <row r="77" spans="1:60" ht="15.75" customHeight="1">
      <c r="A77" s="220"/>
      <c r="B77" s="220"/>
      <c r="C77" s="220"/>
      <c r="D77" s="220"/>
      <c r="E77" s="220"/>
      <c r="F77" s="220"/>
      <c r="G77" s="220"/>
      <c r="H77" s="220"/>
      <c r="I77" s="220"/>
      <c r="J77" s="220"/>
      <c r="K77" s="220"/>
      <c r="L77" s="220"/>
      <c r="M77" s="220"/>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0"/>
      <c r="AK77" s="220"/>
      <c r="AL77" s="220"/>
      <c r="AM77" s="220"/>
      <c r="AN77" s="220"/>
      <c r="AO77" s="220"/>
      <c r="AP77" s="220"/>
      <c r="AQ77" s="220"/>
      <c r="AR77" s="220"/>
      <c r="AS77" s="220"/>
      <c r="AT77" s="220"/>
      <c r="AU77" s="220"/>
      <c r="AV77" s="220"/>
      <c r="AW77" s="220"/>
      <c r="AX77" s="220"/>
      <c r="AY77" s="220"/>
      <c r="AZ77" s="220"/>
      <c r="BA77" s="220"/>
      <c r="BB77" s="220"/>
      <c r="BC77" s="220"/>
      <c r="BD77" s="220"/>
      <c r="BE77" s="220"/>
      <c r="BF77" s="220"/>
      <c r="BG77" s="220"/>
      <c r="BH77" s="220"/>
    </row>
    <row r="78" spans="1:60" ht="15.75" customHeight="1">
      <c r="A78" s="220"/>
      <c r="B78" s="220"/>
      <c r="C78" s="220"/>
      <c r="D78" s="220"/>
      <c r="E78" s="220"/>
      <c r="F78" s="220"/>
      <c r="G78" s="220"/>
      <c r="H78" s="220"/>
      <c r="I78" s="220"/>
      <c r="J78" s="220"/>
      <c r="K78" s="220"/>
      <c r="L78" s="220"/>
      <c r="M78" s="220"/>
      <c r="N78" s="220"/>
      <c r="O78" s="220"/>
      <c r="P78" s="220"/>
      <c r="Q78" s="220"/>
      <c r="R78" s="220"/>
      <c r="S78" s="220"/>
      <c r="T78" s="220"/>
      <c r="U78" s="220"/>
      <c r="V78" s="220"/>
      <c r="W78" s="220"/>
      <c r="X78" s="220"/>
      <c r="Y78" s="220"/>
      <c r="Z78" s="220"/>
      <c r="AA78" s="220"/>
      <c r="AB78" s="220"/>
      <c r="AC78" s="220"/>
      <c r="AD78" s="220"/>
      <c r="AE78" s="220"/>
      <c r="AF78" s="220"/>
      <c r="AG78" s="220"/>
      <c r="AH78" s="220"/>
      <c r="AI78" s="220"/>
      <c r="AJ78" s="220"/>
      <c r="AK78" s="220"/>
      <c r="AL78" s="220"/>
      <c r="AM78" s="220"/>
      <c r="AN78" s="220"/>
      <c r="AO78" s="220"/>
      <c r="AP78" s="220"/>
      <c r="AQ78" s="220"/>
      <c r="AR78" s="220"/>
      <c r="AS78" s="220"/>
      <c r="AT78" s="220"/>
      <c r="AU78" s="220"/>
      <c r="AV78" s="220"/>
      <c r="AW78" s="220"/>
      <c r="AX78" s="220"/>
      <c r="AY78" s="220"/>
      <c r="AZ78" s="220"/>
      <c r="BA78" s="220"/>
      <c r="BB78" s="220"/>
      <c r="BC78" s="220"/>
      <c r="BD78" s="220"/>
      <c r="BE78" s="220"/>
      <c r="BF78" s="220"/>
      <c r="BG78" s="220"/>
      <c r="BH78" s="220"/>
    </row>
    <row r="79" spans="1:60" ht="15.75" customHeight="1">
      <c r="A79" s="220"/>
      <c r="B79" s="220"/>
      <c r="C79" s="220"/>
      <c r="D79" s="220"/>
      <c r="E79" s="220"/>
      <c r="F79" s="220"/>
      <c r="G79" s="220"/>
      <c r="H79" s="220"/>
      <c r="I79" s="220"/>
      <c r="J79" s="220"/>
      <c r="K79" s="220"/>
      <c r="L79" s="220"/>
      <c r="M79" s="220"/>
      <c r="N79" s="220"/>
      <c r="O79" s="220"/>
      <c r="P79" s="220"/>
      <c r="Q79" s="220"/>
      <c r="R79" s="220"/>
      <c r="S79" s="220"/>
      <c r="T79" s="220"/>
      <c r="U79" s="220"/>
      <c r="V79" s="220"/>
      <c r="W79" s="220"/>
      <c r="X79" s="220"/>
      <c r="Y79" s="220"/>
      <c r="Z79" s="220"/>
      <c r="AA79" s="220"/>
      <c r="AB79" s="220"/>
      <c r="AC79" s="220"/>
      <c r="AD79" s="220"/>
      <c r="AE79" s="220"/>
      <c r="AF79" s="220"/>
      <c r="AG79" s="220"/>
      <c r="AH79" s="220"/>
      <c r="AI79" s="220"/>
      <c r="AJ79" s="220"/>
      <c r="AK79" s="220"/>
      <c r="AL79" s="220"/>
      <c r="AM79" s="220"/>
      <c r="AN79" s="220"/>
      <c r="AO79" s="220"/>
      <c r="AP79" s="220"/>
      <c r="AQ79" s="220"/>
      <c r="AR79" s="220"/>
      <c r="AS79" s="220"/>
      <c r="AT79" s="220"/>
      <c r="AU79" s="220"/>
      <c r="AV79" s="220"/>
      <c r="AW79" s="220"/>
      <c r="AX79" s="220"/>
      <c r="AY79" s="220"/>
      <c r="AZ79" s="220"/>
      <c r="BA79" s="220"/>
      <c r="BB79" s="220"/>
      <c r="BC79" s="220"/>
      <c r="BD79" s="220"/>
      <c r="BE79" s="220"/>
      <c r="BF79" s="220"/>
      <c r="BG79" s="220"/>
      <c r="BH79" s="220"/>
    </row>
    <row r="80" spans="1:60" ht="15.75" customHeight="1">
      <c r="A80" s="220"/>
      <c r="B80" s="220"/>
      <c r="C80" s="220"/>
      <c r="D80" s="220"/>
      <c r="E80" s="220"/>
      <c r="F80" s="220"/>
      <c r="G80" s="220"/>
      <c r="H80" s="220"/>
      <c r="I80" s="220"/>
      <c r="J80" s="220"/>
      <c r="K80" s="220"/>
      <c r="L80" s="220"/>
      <c r="M80" s="220"/>
      <c r="N80" s="220"/>
      <c r="O80" s="220"/>
      <c r="P80" s="220"/>
      <c r="Q80" s="220"/>
      <c r="R80" s="220"/>
      <c r="S80" s="220"/>
      <c r="T80" s="220"/>
      <c r="U80" s="220"/>
      <c r="V80" s="220"/>
      <c r="W80" s="220"/>
      <c r="X80" s="220"/>
      <c r="Y80" s="220"/>
      <c r="Z80" s="220"/>
      <c r="AA80" s="220"/>
      <c r="AB80" s="220"/>
      <c r="AC80" s="220"/>
      <c r="AD80" s="220"/>
      <c r="AE80" s="220"/>
      <c r="AF80" s="220"/>
      <c r="AG80" s="220"/>
      <c r="AH80" s="220"/>
      <c r="AI80" s="220"/>
      <c r="AJ80" s="220"/>
      <c r="AK80" s="220"/>
      <c r="AL80" s="220"/>
      <c r="AM80" s="220"/>
      <c r="AN80" s="220"/>
      <c r="AO80" s="220"/>
      <c r="AP80" s="220"/>
      <c r="AQ80" s="220"/>
      <c r="AR80" s="220"/>
      <c r="AS80" s="220"/>
      <c r="AT80" s="220"/>
      <c r="AU80" s="220"/>
      <c r="AV80" s="220"/>
      <c r="AW80" s="220"/>
      <c r="AX80" s="220"/>
      <c r="AY80" s="220"/>
      <c r="AZ80" s="220"/>
      <c r="BA80" s="220"/>
      <c r="BB80" s="220"/>
      <c r="BC80" s="220"/>
      <c r="BD80" s="220"/>
      <c r="BE80" s="220"/>
      <c r="BF80" s="220"/>
      <c r="BG80" s="220"/>
      <c r="BH80" s="220"/>
    </row>
    <row r="81" spans="1:60" ht="15.75" customHeight="1">
      <c r="A81" s="220"/>
      <c r="B81" s="220"/>
      <c r="C81" s="220"/>
      <c r="D81" s="220"/>
      <c r="E81" s="220"/>
      <c r="F81" s="220"/>
      <c r="G81" s="220"/>
      <c r="H81" s="220"/>
      <c r="I81" s="220"/>
      <c r="J81" s="220"/>
      <c r="K81" s="220"/>
      <c r="L81" s="220"/>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c r="BA81" s="220"/>
      <c r="BB81" s="220"/>
      <c r="BC81" s="220"/>
      <c r="BD81" s="220"/>
      <c r="BE81" s="220"/>
      <c r="BF81" s="220"/>
      <c r="BG81" s="220"/>
      <c r="BH81" s="220"/>
    </row>
    <row r="82" spans="1:60" ht="15.75" customHeight="1">
      <c r="A82" s="220"/>
      <c r="B82" s="220"/>
      <c r="C82" s="220"/>
      <c r="D82" s="220"/>
      <c r="E82" s="220"/>
      <c r="F82" s="220"/>
      <c r="G82" s="220"/>
      <c r="H82" s="220"/>
      <c r="I82" s="220"/>
      <c r="J82" s="220"/>
      <c r="K82" s="220"/>
      <c r="L82" s="220"/>
      <c r="M82" s="220"/>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20"/>
      <c r="AL82" s="220"/>
      <c r="AM82" s="220"/>
      <c r="AN82" s="220"/>
      <c r="AO82" s="220"/>
      <c r="AP82" s="220"/>
      <c r="AQ82" s="220"/>
      <c r="AR82" s="220"/>
      <c r="AS82" s="220"/>
      <c r="AT82" s="220"/>
      <c r="AU82" s="220"/>
      <c r="AV82" s="220"/>
      <c r="AW82" s="220"/>
      <c r="AX82" s="220"/>
      <c r="AY82" s="220"/>
      <c r="AZ82" s="220"/>
      <c r="BA82" s="220"/>
      <c r="BB82" s="220"/>
      <c r="BC82" s="220"/>
      <c r="BD82" s="220"/>
      <c r="BE82" s="220"/>
      <c r="BF82" s="220"/>
      <c r="BG82" s="220"/>
      <c r="BH82" s="220"/>
    </row>
    <row r="83" spans="1:60" ht="15.75" customHeight="1">
      <c r="A83" s="220"/>
      <c r="B83" s="220"/>
      <c r="C83" s="220"/>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0"/>
      <c r="AY83" s="220"/>
      <c r="AZ83" s="220"/>
      <c r="BA83" s="220"/>
      <c r="BB83" s="220"/>
      <c r="BC83" s="220"/>
      <c r="BD83" s="220"/>
      <c r="BE83" s="220"/>
      <c r="BF83" s="220"/>
      <c r="BG83" s="220"/>
      <c r="BH83" s="220"/>
    </row>
    <row r="84" spans="1:60" ht="15.75" customHeight="1">
      <c r="A84" s="220"/>
      <c r="B84" s="220"/>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20"/>
      <c r="AL84" s="220"/>
      <c r="AM84" s="220"/>
      <c r="AN84" s="220"/>
      <c r="AO84" s="220"/>
      <c r="AP84" s="220"/>
      <c r="AQ84" s="220"/>
      <c r="AR84" s="220"/>
      <c r="AS84" s="220"/>
      <c r="AT84" s="220"/>
      <c r="AU84" s="220"/>
      <c r="AV84" s="220"/>
      <c r="AW84" s="220"/>
      <c r="AX84" s="220"/>
      <c r="AY84" s="220"/>
      <c r="AZ84" s="220"/>
      <c r="BA84" s="220"/>
      <c r="BB84" s="220"/>
      <c r="BC84" s="220"/>
      <c r="BD84" s="220"/>
      <c r="BE84" s="220"/>
      <c r="BF84" s="220"/>
      <c r="BG84" s="220"/>
      <c r="BH84" s="220"/>
    </row>
    <row r="85" spans="1:60" ht="15.75" customHeight="1">
      <c r="A85" s="220"/>
      <c r="B85" s="220"/>
      <c r="C85" s="220"/>
      <c r="D85" s="220"/>
      <c r="E85" s="220"/>
      <c r="F85" s="220"/>
      <c r="G85" s="220"/>
      <c r="H85" s="220"/>
      <c r="I85" s="220"/>
      <c r="J85" s="220"/>
      <c r="K85" s="220"/>
      <c r="L85" s="220"/>
      <c r="M85" s="220"/>
      <c r="N85" s="220"/>
      <c r="O85" s="220"/>
      <c r="P85" s="220"/>
      <c r="Q85" s="220"/>
      <c r="R85" s="220"/>
      <c r="S85" s="220"/>
      <c r="T85" s="220"/>
      <c r="U85" s="220"/>
      <c r="V85" s="220"/>
      <c r="W85" s="220"/>
      <c r="X85" s="220"/>
      <c r="Y85" s="220"/>
      <c r="Z85" s="220"/>
      <c r="AA85" s="220"/>
      <c r="AB85" s="220"/>
      <c r="AC85" s="220"/>
      <c r="AD85" s="220"/>
      <c r="AE85" s="220"/>
      <c r="AF85" s="220"/>
      <c r="AG85" s="220"/>
      <c r="AH85" s="220"/>
      <c r="AI85" s="220"/>
      <c r="AJ85" s="220"/>
      <c r="AK85" s="220"/>
      <c r="AL85" s="220"/>
      <c r="AM85" s="220"/>
      <c r="AN85" s="220"/>
      <c r="AO85" s="220"/>
      <c r="AP85" s="220"/>
      <c r="AQ85" s="220"/>
      <c r="AR85" s="220"/>
      <c r="AS85" s="220"/>
      <c r="AT85" s="220"/>
      <c r="AU85" s="220"/>
      <c r="AV85" s="220"/>
      <c r="AW85" s="220"/>
      <c r="AX85" s="220"/>
      <c r="AY85" s="220"/>
      <c r="AZ85" s="220"/>
      <c r="BA85" s="220"/>
      <c r="BB85" s="220"/>
      <c r="BC85" s="220"/>
      <c r="BD85" s="220"/>
      <c r="BE85" s="220"/>
      <c r="BF85" s="220"/>
      <c r="BG85" s="220"/>
      <c r="BH85" s="220"/>
    </row>
    <row r="86" spans="1:60" ht="15.75" customHeight="1">
      <c r="A86" s="220"/>
      <c r="B86" s="220"/>
      <c r="C86" s="220"/>
      <c r="D86" s="220"/>
      <c r="E86" s="220"/>
      <c r="F86" s="220"/>
      <c r="G86" s="220"/>
      <c r="H86" s="220"/>
      <c r="I86" s="220"/>
      <c r="J86" s="220"/>
      <c r="K86" s="220"/>
      <c r="L86" s="220"/>
      <c r="M86" s="220"/>
      <c r="N86" s="220"/>
      <c r="O86" s="220"/>
      <c r="P86" s="220"/>
      <c r="Q86" s="220"/>
      <c r="R86" s="220"/>
      <c r="S86" s="220"/>
      <c r="T86" s="220"/>
      <c r="U86" s="220"/>
      <c r="V86" s="220"/>
      <c r="W86" s="220"/>
      <c r="X86" s="220"/>
      <c r="Y86" s="220"/>
      <c r="Z86" s="220"/>
      <c r="AA86" s="220"/>
      <c r="AB86" s="220"/>
      <c r="AC86" s="220"/>
      <c r="AD86" s="220"/>
      <c r="AE86" s="220"/>
      <c r="AF86" s="220"/>
      <c r="AG86" s="220"/>
      <c r="AH86" s="220"/>
      <c r="AI86" s="220"/>
      <c r="AJ86" s="220"/>
      <c r="AK86" s="220"/>
      <c r="AL86" s="220"/>
      <c r="AM86" s="220"/>
      <c r="AN86" s="220"/>
      <c r="AO86" s="220"/>
      <c r="AP86" s="220"/>
      <c r="AQ86" s="220"/>
      <c r="AR86" s="220"/>
      <c r="AS86" s="220"/>
      <c r="AT86" s="220"/>
      <c r="AU86" s="220"/>
      <c r="AV86" s="220"/>
      <c r="AW86" s="220"/>
      <c r="AX86" s="220"/>
      <c r="AY86" s="220"/>
      <c r="AZ86" s="220"/>
      <c r="BA86" s="220"/>
      <c r="BB86" s="220"/>
      <c r="BC86" s="220"/>
      <c r="BD86" s="220"/>
      <c r="BE86" s="220"/>
      <c r="BF86" s="220"/>
      <c r="BG86" s="220"/>
      <c r="BH86" s="220"/>
    </row>
    <row r="87" spans="1:60" ht="15.75" customHeight="1">
      <c r="A87" s="220"/>
      <c r="B87" s="220"/>
      <c r="C87" s="220"/>
      <c r="D87" s="220"/>
      <c r="E87" s="220"/>
      <c r="F87" s="220"/>
      <c r="G87" s="220"/>
      <c r="H87" s="220"/>
      <c r="I87" s="220"/>
      <c r="J87" s="220"/>
      <c r="K87" s="220"/>
      <c r="L87" s="220"/>
      <c r="M87" s="220"/>
      <c r="N87" s="220"/>
      <c r="O87" s="220"/>
      <c r="P87" s="220"/>
      <c r="Q87" s="220"/>
      <c r="R87" s="220"/>
      <c r="S87" s="220"/>
      <c r="T87" s="220"/>
      <c r="U87" s="220"/>
      <c r="V87" s="220"/>
      <c r="W87" s="220"/>
      <c r="X87" s="220"/>
      <c r="Y87" s="220"/>
      <c r="Z87" s="220"/>
      <c r="AA87" s="220"/>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c r="BA87" s="220"/>
      <c r="BB87" s="220"/>
      <c r="BC87" s="220"/>
      <c r="BD87" s="220"/>
      <c r="BE87" s="220"/>
      <c r="BF87" s="220"/>
      <c r="BG87" s="220"/>
      <c r="BH87" s="220"/>
    </row>
    <row r="88" spans="1:60" ht="15.75" customHeight="1">
      <c r="A88" s="220"/>
      <c r="B88" s="220"/>
      <c r="C88" s="220"/>
      <c r="D88" s="220"/>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220"/>
      <c r="AL88" s="220"/>
      <c r="AM88" s="220"/>
      <c r="AN88" s="220"/>
      <c r="AO88" s="220"/>
      <c r="AP88" s="220"/>
      <c r="AQ88" s="220"/>
      <c r="AR88" s="220"/>
      <c r="AS88" s="220"/>
      <c r="AT88" s="220"/>
      <c r="AU88" s="220"/>
      <c r="AV88" s="220"/>
      <c r="AW88" s="220"/>
      <c r="AX88" s="220"/>
      <c r="AY88" s="220"/>
      <c r="AZ88" s="220"/>
      <c r="BA88" s="220"/>
      <c r="BB88" s="220"/>
      <c r="BC88" s="220"/>
      <c r="BD88" s="220"/>
      <c r="BE88" s="220"/>
      <c r="BF88" s="220"/>
      <c r="BG88" s="220"/>
      <c r="BH88" s="220"/>
    </row>
    <row r="89" spans="1:60" ht="15.75" customHeight="1">
      <c r="A89" s="220"/>
      <c r="B89" s="220"/>
      <c r="C89" s="220"/>
      <c r="D89" s="220"/>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c r="BA89" s="220"/>
      <c r="BB89" s="220"/>
      <c r="BC89" s="220"/>
      <c r="BD89" s="220"/>
      <c r="BE89" s="220"/>
      <c r="BF89" s="220"/>
      <c r="BG89" s="220"/>
      <c r="BH89" s="220"/>
    </row>
    <row r="90" spans="1:60" ht="15.75" customHeight="1">
      <c r="A90" s="220"/>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c r="BA90" s="220"/>
      <c r="BB90" s="220"/>
      <c r="BC90" s="220"/>
      <c r="BD90" s="220"/>
      <c r="BE90" s="220"/>
      <c r="BF90" s="220"/>
      <c r="BG90" s="220"/>
      <c r="BH90" s="220"/>
    </row>
    <row r="91" spans="1:60" ht="15.75" customHeight="1">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20"/>
      <c r="AT91" s="220"/>
      <c r="AU91" s="220"/>
      <c r="AV91" s="220"/>
      <c r="AW91" s="220"/>
      <c r="AX91" s="220"/>
      <c r="AY91" s="220"/>
      <c r="AZ91" s="220"/>
      <c r="BA91" s="220"/>
      <c r="BB91" s="220"/>
      <c r="BC91" s="220"/>
      <c r="BD91" s="220"/>
      <c r="BE91" s="220"/>
      <c r="BF91" s="220"/>
      <c r="BG91" s="220"/>
      <c r="BH91" s="220"/>
    </row>
    <row r="92" spans="1:60" ht="15.75" customHeight="1">
      <c r="A92" s="220"/>
      <c r="B92" s="220"/>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20"/>
      <c r="AT92" s="220"/>
      <c r="AU92" s="220"/>
      <c r="AV92" s="220"/>
      <c r="AW92" s="220"/>
      <c r="AX92" s="220"/>
      <c r="AY92" s="220"/>
      <c r="AZ92" s="220"/>
      <c r="BA92" s="220"/>
      <c r="BB92" s="220"/>
      <c r="BC92" s="220"/>
      <c r="BD92" s="220"/>
      <c r="BE92" s="220"/>
      <c r="BF92" s="220"/>
      <c r="BG92" s="220"/>
      <c r="BH92" s="220"/>
    </row>
    <row r="93" spans="1:60" ht="15.75" customHeight="1">
      <c r="A93" s="220"/>
      <c r="B93" s="220"/>
      <c r="C93" s="220"/>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0"/>
      <c r="AQ93" s="220"/>
      <c r="AR93" s="220"/>
      <c r="AS93" s="220"/>
      <c r="AT93" s="220"/>
      <c r="AU93" s="220"/>
      <c r="AV93" s="220"/>
      <c r="AW93" s="220"/>
      <c r="AX93" s="220"/>
      <c r="AY93" s="220"/>
      <c r="AZ93" s="220"/>
      <c r="BA93" s="220"/>
      <c r="BB93" s="220"/>
      <c r="BC93" s="220"/>
      <c r="BD93" s="220"/>
      <c r="BE93" s="220"/>
      <c r="BF93" s="220"/>
      <c r="BG93" s="220"/>
      <c r="BH93" s="220"/>
    </row>
    <row r="94" spans="1:60" ht="15.75" customHeight="1">
      <c r="A94" s="220"/>
      <c r="B94" s="220"/>
      <c r="C94" s="220"/>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0"/>
      <c r="AQ94" s="220"/>
      <c r="AR94" s="220"/>
      <c r="AS94" s="220"/>
      <c r="AT94" s="220"/>
      <c r="AU94" s="220"/>
      <c r="AV94" s="220"/>
      <c r="AW94" s="220"/>
      <c r="AX94" s="220"/>
      <c r="AY94" s="220"/>
      <c r="AZ94" s="220"/>
      <c r="BA94" s="220"/>
      <c r="BB94" s="220"/>
      <c r="BC94" s="220"/>
      <c r="BD94" s="220"/>
      <c r="BE94" s="220"/>
      <c r="BF94" s="220"/>
      <c r="BG94" s="220"/>
      <c r="BH94" s="220"/>
    </row>
    <row r="95" spans="1:60" ht="15.75" customHeight="1">
      <c r="A95" s="220"/>
      <c r="B95" s="220"/>
      <c r="C95" s="220"/>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0"/>
      <c r="AQ95" s="220"/>
      <c r="AR95" s="220"/>
      <c r="AS95" s="220"/>
      <c r="AT95" s="220"/>
      <c r="AU95" s="220"/>
      <c r="AV95" s="220"/>
      <c r="AW95" s="220"/>
      <c r="AX95" s="220"/>
      <c r="AY95" s="220"/>
      <c r="AZ95" s="220"/>
      <c r="BA95" s="220"/>
      <c r="BB95" s="220"/>
      <c r="BC95" s="220"/>
      <c r="BD95" s="220"/>
      <c r="BE95" s="220"/>
      <c r="BF95" s="220"/>
      <c r="BG95" s="220"/>
      <c r="BH95" s="220"/>
    </row>
    <row r="96" spans="1:60" ht="15.75" customHeight="1">
      <c r="A96" s="220"/>
      <c r="B96" s="220"/>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c r="AS96" s="220"/>
      <c r="AT96" s="220"/>
      <c r="AU96" s="220"/>
      <c r="AV96" s="220"/>
      <c r="AW96" s="220"/>
      <c r="AX96" s="220"/>
      <c r="AY96" s="220"/>
      <c r="AZ96" s="220"/>
      <c r="BA96" s="220"/>
      <c r="BB96" s="220"/>
      <c r="BC96" s="220"/>
      <c r="BD96" s="220"/>
      <c r="BE96" s="220"/>
      <c r="BF96" s="220"/>
      <c r="BG96" s="220"/>
      <c r="BH96" s="220"/>
    </row>
    <row r="97" spans="1:60" ht="15.75" customHeight="1">
      <c r="A97" s="220"/>
      <c r="B97" s="220"/>
      <c r="C97" s="220"/>
      <c r="D97" s="220"/>
      <c r="E97" s="220"/>
      <c r="F97" s="220"/>
      <c r="G97" s="220"/>
      <c r="H97" s="220"/>
      <c r="I97" s="220"/>
      <c r="J97" s="220"/>
      <c r="K97" s="220"/>
      <c r="L97" s="220"/>
      <c r="M97" s="220"/>
      <c r="N97" s="220"/>
      <c r="O97" s="220"/>
      <c r="P97" s="220"/>
      <c r="Q97" s="220"/>
      <c r="R97" s="220"/>
      <c r="S97" s="220"/>
      <c r="T97" s="220"/>
      <c r="U97" s="220"/>
      <c r="V97" s="220"/>
      <c r="W97" s="220"/>
      <c r="X97" s="220"/>
      <c r="Y97" s="220"/>
      <c r="Z97" s="220"/>
      <c r="AA97" s="220"/>
      <c r="AB97" s="220"/>
      <c r="AC97" s="220"/>
      <c r="AD97" s="220"/>
      <c r="AE97" s="220"/>
      <c r="AF97" s="220"/>
      <c r="AG97" s="220"/>
      <c r="AH97" s="220"/>
      <c r="AI97" s="220"/>
      <c r="AJ97" s="220"/>
      <c r="AK97" s="220"/>
      <c r="AL97" s="220"/>
      <c r="AM97" s="220"/>
      <c r="AN97" s="220"/>
      <c r="AO97" s="220"/>
      <c r="AP97" s="220"/>
      <c r="AQ97" s="220"/>
      <c r="AR97" s="220"/>
      <c r="AS97" s="220"/>
      <c r="AT97" s="220"/>
      <c r="AU97" s="220"/>
      <c r="AV97" s="220"/>
      <c r="AW97" s="220"/>
      <c r="AX97" s="220"/>
      <c r="AY97" s="220"/>
      <c r="AZ97" s="220"/>
      <c r="BA97" s="220"/>
      <c r="BB97" s="220"/>
      <c r="BC97" s="220"/>
      <c r="BD97" s="220"/>
      <c r="BE97" s="220"/>
      <c r="BF97" s="220"/>
      <c r="BG97" s="220"/>
      <c r="BH97" s="220"/>
    </row>
    <row r="98" spans="1:60" ht="15.75" customHeight="1">
      <c r="A98" s="220"/>
      <c r="B98" s="220"/>
      <c r="C98" s="220"/>
      <c r="D98" s="220"/>
      <c r="E98" s="220"/>
      <c r="F98" s="220"/>
      <c r="G98" s="220"/>
      <c r="H98" s="220"/>
      <c r="I98" s="220"/>
      <c r="J98" s="220"/>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c r="AR98" s="220"/>
      <c r="AS98" s="220"/>
      <c r="AT98" s="220"/>
      <c r="AU98" s="220"/>
      <c r="AV98" s="220"/>
      <c r="AW98" s="220"/>
      <c r="AX98" s="220"/>
      <c r="AY98" s="220"/>
      <c r="AZ98" s="220"/>
      <c r="BA98" s="220"/>
      <c r="BB98" s="220"/>
      <c r="BC98" s="220"/>
      <c r="BD98" s="220"/>
      <c r="BE98" s="220"/>
      <c r="BF98" s="220"/>
      <c r="BG98" s="220"/>
      <c r="BH98" s="220"/>
    </row>
    <row r="99" spans="1:60" ht="15.75" customHeight="1">
      <c r="A99" s="220"/>
      <c r="B99" s="220"/>
      <c r="C99" s="220"/>
      <c r="D99" s="220"/>
      <c r="E99" s="220"/>
      <c r="F99" s="220"/>
      <c r="G99" s="220"/>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0"/>
      <c r="AY99" s="220"/>
      <c r="AZ99" s="220"/>
      <c r="BA99" s="220"/>
      <c r="BB99" s="220"/>
      <c r="BC99" s="220"/>
      <c r="BD99" s="220"/>
      <c r="BE99" s="220"/>
      <c r="BF99" s="220"/>
      <c r="BG99" s="220"/>
      <c r="BH99" s="220"/>
    </row>
    <row r="100" spans="1:60" ht="15.75" customHeight="1">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20"/>
      <c r="AX100" s="220"/>
      <c r="AY100" s="220"/>
      <c r="AZ100" s="220"/>
      <c r="BA100" s="220"/>
      <c r="BB100" s="220"/>
      <c r="BC100" s="220"/>
      <c r="BD100" s="220"/>
      <c r="BE100" s="220"/>
      <c r="BF100" s="220"/>
      <c r="BG100" s="220"/>
      <c r="BH100" s="220"/>
    </row>
    <row r="101" spans="1:60" ht="15.75" customHeight="1">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20"/>
      <c r="AX101" s="220"/>
      <c r="AY101" s="220"/>
      <c r="AZ101" s="220"/>
      <c r="BA101" s="220"/>
      <c r="BB101" s="220"/>
      <c r="BC101" s="220"/>
      <c r="BD101" s="220"/>
      <c r="BE101" s="220"/>
      <c r="BF101" s="220"/>
      <c r="BG101" s="220"/>
      <c r="BH101" s="220"/>
    </row>
    <row r="102" spans="1:60" ht="15.75" customHeight="1">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0"/>
      <c r="AZ102" s="220"/>
      <c r="BA102" s="220"/>
      <c r="BB102" s="220"/>
      <c r="BC102" s="220"/>
      <c r="BD102" s="220"/>
      <c r="BE102" s="220"/>
      <c r="BF102" s="220"/>
      <c r="BG102" s="220"/>
      <c r="BH102" s="220"/>
    </row>
    <row r="103" spans="1:60" ht="15.75" customHeight="1">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0"/>
      <c r="AZ103" s="220"/>
      <c r="BA103" s="220"/>
      <c r="BB103" s="220"/>
      <c r="BC103" s="220"/>
      <c r="BD103" s="220"/>
      <c r="BE103" s="220"/>
      <c r="BF103" s="220"/>
      <c r="BG103" s="220"/>
      <c r="BH103" s="220"/>
    </row>
    <row r="104" spans="1:60" ht="15.75" customHeight="1">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row>
    <row r="105" spans="1:60" ht="15.75" customHeight="1">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row>
    <row r="106" spans="1:60" ht="15.75" customHeight="1">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row>
    <row r="107" spans="1:60" ht="15.75" customHeight="1">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row>
    <row r="108" spans="1:60" ht="15.75" customHeight="1">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row>
    <row r="109" spans="1:60" ht="15.75" customHeight="1">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row>
    <row r="110" spans="1:60" ht="15.75" customHeight="1">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row>
    <row r="111" spans="1:60" ht="15.75" customHeight="1">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Q111" s="220"/>
      <c r="AR111" s="220"/>
      <c r="AS111" s="220"/>
      <c r="AT111" s="220"/>
      <c r="AU111" s="220"/>
      <c r="AV111" s="220"/>
      <c r="AW111" s="220"/>
      <c r="AX111" s="220"/>
      <c r="AY111" s="220"/>
      <c r="AZ111" s="220"/>
      <c r="BA111" s="220"/>
      <c r="BB111" s="220"/>
      <c r="BC111" s="220"/>
      <c r="BD111" s="220"/>
      <c r="BE111" s="220"/>
      <c r="BF111" s="220"/>
      <c r="BG111" s="220"/>
      <c r="BH111" s="220"/>
    </row>
    <row r="112" spans="1:60" ht="15.75" customHeight="1">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0"/>
      <c r="AO112" s="220"/>
      <c r="AP112" s="220"/>
      <c r="AQ112" s="220"/>
      <c r="AR112" s="220"/>
      <c r="AS112" s="220"/>
      <c r="AT112" s="220"/>
      <c r="AU112" s="220"/>
      <c r="AV112" s="220"/>
      <c r="AW112" s="220"/>
      <c r="AX112" s="220"/>
      <c r="AY112" s="220"/>
      <c r="AZ112" s="220"/>
      <c r="BA112" s="220"/>
      <c r="BB112" s="220"/>
      <c r="BC112" s="220"/>
      <c r="BD112" s="220"/>
      <c r="BE112" s="220"/>
      <c r="BF112" s="220"/>
      <c r="BG112" s="220"/>
      <c r="BH112" s="220"/>
    </row>
    <row r="113" spans="1:60" ht="15.75" customHeight="1">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c r="W113" s="220"/>
      <c r="X113" s="220"/>
      <c r="Y113" s="220"/>
      <c r="Z113" s="220"/>
      <c r="AA113" s="220"/>
      <c r="AB113" s="220"/>
      <c r="AC113" s="220"/>
      <c r="AD113" s="220"/>
      <c r="AE113" s="220"/>
      <c r="AF113" s="220"/>
      <c r="AG113" s="220"/>
      <c r="AH113" s="220"/>
      <c r="AI113" s="220"/>
      <c r="AJ113" s="220"/>
      <c r="AK113" s="220"/>
      <c r="AL113" s="220"/>
      <c r="AM113" s="220"/>
      <c r="AN113" s="220"/>
      <c r="AO113" s="220"/>
      <c r="AP113" s="220"/>
      <c r="AQ113" s="220"/>
      <c r="AR113" s="220"/>
      <c r="AS113" s="220"/>
      <c r="AT113" s="220"/>
      <c r="AU113" s="220"/>
      <c r="AV113" s="220"/>
      <c r="AW113" s="220"/>
      <c r="AX113" s="220"/>
      <c r="AY113" s="220"/>
      <c r="AZ113" s="220"/>
      <c r="BA113" s="220"/>
      <c r="BB113" s="220"/>
      <c r="BC113" s="220"/>
      <c r="BD113" s="220"/>
      <c r="BE113" s="220"/>
      <c r="BF113" s="220"/>
      <c r="BG113" s="220"/>
      <c r="BH113" s="220"/>
    </row>
    <row r="114" spans="1:60" ht="15.75" customHeight="1">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c r="W114" s="220"/>
      <c r="X114" s="220"/>
      <c r="Y114" s="220"/>
      <c r="Z114" s="220"/>
      <c r="AA114" s="220"/>
      <c r="AB114" s="220"/>
      <c r="AC114" s="220"/>
      <c r="AD114" s="220"/>
      <c r="AE114" s="220"/>
      <c r="AF114" s="220"/>
      <c r="AG114" s="220"/>
      <c r="AH114" s="220"/>
      <c r="AI114" s="220"/>
      <c r="AJ114" s="220"/>
      <c r="AK114" s="220"/>
      <c r="AL114" s="220"/>
      <c r="AM114" s="220"/>
      <c r="AN114" s="220"/>
      <c r="AO114" s="220"/>
      <c r="AP114" s="220"/>
      <c r="AQ114" s="220"/>
      <c r="AR114" s="220"/>
      <c r="AS114" s="220"/>
      <c r="AT114" s="220"/>
      <c r="AU114" s="220"/>
      <c r="AV114" s="220"/>
      <c r="AW114" s="220"/>
      <c r="AX114" s="220"/>
      <c r="AY114" s="220"/>
      <c r="AZ114" s="220"/>
      <c r="BA114" s="220"/>
      <c r="BB114" s="220"/>
      <c r="BC114" s="220"/>
      <c r="BD114" s="220"/>
      <c r="BE114" s="220"/>
      <c r="BF114" s="220"/>
      <c r="BG114" s="220"/>
      <c r="BH114" s="220"/>
    </row>
    <row r="115" spans="1:60" ht="15.75" customHeight="1">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c r="W115" s="220"/>
      <c r="X115" s="220"/>
      <c r="Y115" s="220"/>
      <c r="Z115" s="220"/>
      <c r="AA115" s="220"/>
      <c r="AB115" s="220"/>
      <c r="AC115" s="220"/>
      <c r="AD115" s="220"/>
      <c r="AE115" s="220"/>
      <c r="AF115" s="220"/>
      <c r="AG115" s="220"/>
      <c r="AH115" s="220"/>
      <c r="AI115" s="220"/>
      <c r="AJ115" s="220"/>
      <c r="AK115" s="220"/>
      <c r="AL115" s="220"/>
      <c r="AM115" s="220"/>
      <c r="AN115" s="220"/>
      <c r="AO115" s="220"/>
      <c r="AP115" s="220"/>
      <c r="AQ115" s="220"/>
      <c r="AR115" s="220"/>
      <c r="AS115" s="220"/>
      <c r="AT115" s="220"/>
      <c r="AU115" s="220"/>
      <c r="AV115" s="220"/>
      <c r="AW115" s="220"/>
      <c r="AX115" s="220"/>
      <c r="AY115" s="220"/>
      <c r="AZ115" s="220"/>
      <c r="BA115" s="220"/>
      <c r="BB115" s="220"/>
      <c r="BC115" s="220"/>
      <c r="BD115" s="220"/>
      <c r="BE115" s="220"/>
      <c r="BF115" s="220"/>
      <c r="BG115" s="220"/>
      <c r="BH115" s="220"/>
    </row>
    <row r="116" spans="1:60" ht="15.75" customHeight="1">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c r="AW116" s="220"/>
      <c r="AX116" s="220"/>
      <c r="AY116" s="220"/>
      <c r="AZ116" s="220"/>
      <c r="BA116" s="220"/>
      <c r="BB116" s="220"/>
      <c r="BC116" s="220"/>
      <c r="BD116" s="220"/>
      <c r="BE116" s="220"/>
      <c r="BF116" s="220"/>
      <c r="BG116" s="220"/>
      <c r="BH116" s="220"/>
    </row>
    <row r="117" spans="1:60" ht="15.75" customHeight="1">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c r="W117" s="220"/>
      <c r="X117" s="220"/>
      <c r="Y117" s="220"/>
      <c r="Z117" s="220"/>
      <c r="AA117" s="220"/>
      <c r="AB117" s="220"/>
      <c r="AC117" s="220"/>
      <c r="AD117" s="220"/>
      <c r="AE117" s="220"/>
      <c r="AF117" s="220"/>
      <c r="AG117" s="220"/>
      <c r="AH117" s="220"/>
      <c r="AI117" s="220"/>
      <c r="AJ117" s="220"/>
      <c r="AK117" s="220"/>
      <c r="AL117" s="220"/>
      <c r="AM117" s="220"/>
      <c r="AN117" s="220"/>
      <c r="AO117" s="220"/>
      <c r="AP117" s="220"/>
      <c r="AQ117" s="220"/>
      <c r="AR117" s="220"/>
      <c r="AS117" s="220"/>
      <c r="AT117" s="220"/>
      <c r="AU117" s="220"/>
      <c r="AV117" s="220"/>
      <c r="AW117" s="220"/>
      <c r="AX117" s="220"/>
      <c r="AY117" s="220"/>
      <c r="AZ117" s="220"/>
      <c r="BA117" s="220"/>
      <c r="BB117" s="220"/>
      <c r="BC117" s="220"/>
      <c r="BD117" s="220"/>
      <c r="BE117" s="220"/>
      <c r="BF117" s="220"/>
      <c r="BG117" s="220"/>
      <c r="BH117" s="220"/>
    </row>
    <row r="118" spans="1:60" ht="15.75" customHeight="1">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c r="W118" s="220"/>
      <c r="X118" s="220"/>
      <c r="Y118" s="220"/>
      <c r="Z118" s="220"/>
      <c r="AA118" s="220"/>
      <c r="AB118" s="220"/>
      <c r="AC118" s="220"/>
      <c r="AD118" s="220"/>
      <c r="AE118" s="220"/>
      <c r="AF118" s="220"/>
      <c r="AG118" s="220"/>
      <c r="AH118" s="220"/>
      <c r="AI118" s="220"/>
      <c r="AJ118" s="220"/>
      <c r="AK118" s="220"/>
      <c r="AL118" s="220"/>
      <c r="AM118" s="220"/>
      <c r="AN118" s="220"/>
      <c r="AO118" s="220"/>
      <c r="AP118" s="220"/>
      <c r="AQ118" s="220"/>
      <c r="AR118" s="220"/>
      <c r="AS118" s="220"/>
      <c r="AT118" s="220"/>
      <c r="AU118" s="220"/>
      <c r="AV118" s="220"/>
      <c r="AW118" s="220"/>
      <c r="AX118" s="220"/>
      <c r="AY118" s="220"/>
      <c r="AZ118" s="220"/>
      <c r="BA118" s="220"/>
      <c r="BB118" s="220"/>
      <c r="BC118" s="220"/>
      <c r="BD118" s="220"/>
      <c r="BE118" s="220"/>
      <c r="BF118" s="220"/>
      <c r="BG118" s="220"/>
      <c r="BH118" s="220"/>
    </row>
    <row r="119" spans="1:60" ht="15.75" customHeight="1">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Q119" s="220"/>
      <c r="AR119" s="220"/>
      <c r="AS119" s="220"/>
      <c r="AT119" s="220"/>
      <c r="AU119" s="220"/>
      <c r="AV119" s="220"/>
      <c r="AW119" s="220"/>
      <c r="AX119" s="220"/>
      <c r="AY119" s="220"/>
      <c r="AZ119" s="220"/>
      <c r="BA119" s="220"/>
      <c r="BB119" s="220"/>
      <c r="BC119" s="220"/>
      <c r="BD119" s="220"/>
      <c r="BE119" s="220"/>
      <c r="BF119" s="220"/>
      <c r="BG119" s="220"/>
      <c r="BH119" s="220"/>
    </row>
    <row r="120" spans="1:60" ht="15.75" customHeight="1">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15.75" customHeight="1">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15.75" customHeight="1">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0"/>
      <c r="AC122" s="210"/>
      <c r="AD122" s="210"/>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15.75" customHeight="1">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0"/>
      <c r="AC123" s="210"/>
      <c r="AD123" s="210"/>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ht="15.75" customHeight="1">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c r="AA124" s="210"/>
      <c r="AB124" s="210"/>
      <c r="AC124" s="210"/>
      <c r="AD124" s="210"/>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15.75" customHeight="1">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0"/>
      <c r="AC125" s="210"/>
      <c r="AD125" s="210"/>
      <c r="AE125" s="210"/>
      <c r="AF125" s="210"/>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ht="15.75" customHeight="1">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c r="AA126" s="210"/>
      <c r="AB126" s="210"/>
      <c r="AC126" s="210"/>
      <c r="AD126" s="210"/>
      <c r="AE126" s="210"/>
      <c r="AF126" s="210"/>
      <c r="AG126" s="210"/>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15.75" customHeight="1">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c r="AB127" s="210"/>
      <c r="AC127" s="210"/>
      <c r="AD127" s="210"/>
      <c r="AE127" s="210"/>
      <c r="AF127" s="210"/>
      <c r="AG127" s="210"/>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15.75" customHeight="1">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c r="AB128" s="210"/>
      <c r="AC128" s="210"/>
      <c r="AD128" s="210"/>
      <c r="AE128" s="210"/>
      <c r="AF128" s="210"/>
      <c r="AG128" s="210"/>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15.75" customHeight="1">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0"/>
      <c r="AC129" s="210"/>
      <c r="AD129" s="210"/>
      <c r="AE129" s="210"/>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ht="15.75" customHeight="1">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c r="AA130" s="210"/>
      <c r="AB130" s="210"/>
      <c r="AC130" s="210"/>
      <c r="AD130" s="210"/>
      <c r="AE130" s="210"/>
      <c r="AF130" s="210"/>
      <c r="AG130" s="210"/>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ht="15.75" customHeight="1">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c r="AB131" s="210"/>
      <c r="AC131" s="210"/>
      <c r="AD131" s="210"/>
      <c r="AE131" s="210"/>
      <c r="AF131" s="210"/>
      <c r="AG131" s="210"/>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15.75" customHeight="1">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c r="AB132" s="210"/>
      <c r="AC132" s="210"/>
      <c r="AD132" s="210"/>
      <c r="AE132" s="210"/>
      <c r="AF132" s="210"/>
      <c r="AG132" s="210"/>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15.75" customHeight="1">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c r="AB133" s="210"/>
      <c r="AC133" s="210"/>
      <c r="AD133" s="210"/>
      <c r="AE133" s="210"/>
      <c r="AF133" s="210"/>
      <c r="AG133" s="210"/>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ht="15.75" customHeight="1">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0"/>
      <c r="AC134" s="210"/>
      <c r="AD134" s="210"/>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ht="15.75" customHeight="1">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0"/>
      <c r="AC135" s="210"/>
      <c r="AD135" s="210"/>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15.75" customHeight="1">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c r="AC136" s="210"/>
      <c r="AD136" s="210"/>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ht="15.75" customHeight="1">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c r="AC137" s="210"/>
      <c r="AD137" s="210"/>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ht="15.75" customHeight="1">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15.75" customHeight="1">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0"/>
      <c r="AC139" s="210"/>
      <c r="AD139" s="210"/>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ht="15.75" customHeight="1">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0"/>
      <c r="AC140" s="210"/>
      <c r="AD140" s="210"/>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ht="15.75" customHeight="1">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c r="AC141" s="210"/>
      <c r="AD141" s="210"/>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ht="15.75" customHeight="1">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0"/>
      <c r="AC142" s="210"/>
      <c r="AD142" s="210"/>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15.75" customHeight="1">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0"/>
      <c r="AC143" s="210"/>
      <c r="AD143" s="210"/>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ht="15.75" customHeight="1">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0"/>
      <c r="AC144" s="210"/>
      <c r="AD144" s="210"/>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ht="15.75" customHeight="1">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0"/>
      <c r="AC145" s="210"/>
      <c r="AD145" s="210"/>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ht="15.75" customHeight="1">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0"/>
      <c r="AC146" s="210"/>
      <c r="AD146" s="210"/>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15.75" customHeight="1">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0"/>
      <c r="AC147" s="210"/>
      <c r="AD147" s="210"/>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ht="15.75" customHeight="1">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0"/>
      <c r="AC148" s="210"/>
      <c r="AD148" s="210"/>
      <c r="AE148" s="210"/>
      <c r="AF148" s="210"/>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ht="15.75" customHeight="1">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0"/>
      <c r="AC149" s="210"/>
      <c r="AD149" s="210"/>
      <c r="AE149" s="210"/>
      <c r="AF149" s="210"/>
      <c r="AG149" s="210"/>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ht="15.75" customHeight="1">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c r="AA150" s="210"/>
      <c r="AB150" s="210"/>
      <c r="AC150" s="210"/>
      <c r="AD150" s="210"/>
      <c r="AE150" s="210"/>
      <c r="AF150" s="210"/>
      <c r="AG150" s="210"/>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ht="15.75" customHeight="1">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c r="AA151" s="210"/>
      <c r="AB151" s="210"/>
      <c r="AC151" s="210"/>
      <c r="AD151" s="210"/>
      <c r="AE151" s="210"/>
      <c r="AF151" s="210"/>
      <c r="AG151" s="210"/>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15.75" customHeight="1">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c r="AA152" s="210"/>
      <c r="AB152" s="210"/>
      <c r="AC152" s="210"/>
      <c r="AD152" s="210"/>
      <c r="AE152" s="210"/>
      <c r="AF152" s="210"/>
      <c r="AG152" s="210"/>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ht="15.75" customHeight="1">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c r="AA153" s="210"/>
      <c r="AB153" s="210"/>
      <c r="AC153" s="210"/>
      <c r="AD153" s="210"/>
      <c r="AE153" s="210"/>
      <c r="AF153" s="210"/>
      <c r="AG153" s="210"/>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ht="15.75" customHeight="1">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c r="AA154" s="210"/>
      <c r="AB154" s="210"/>
      <c r="AC154" s="210"/>
      <c r="AD154" s="210"/>
      <c r="AE154" s="210"/>
      <c r="AF154" s="210"/>
      <c r="AG154" s="210"/>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ht="15.75" customHeight="1">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c r="AB155" s="210"/>
      <c r="AC155" s="210"/>
      <c r="AD155" s="210"/>
      <c r="AE155" s="210"/>
      <c r="AF155" s="210"/>
      <c r="AG155" s="210"/>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ht="15.75" customHeight="1">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0"/>
      <c r="AC156" s="210"/>
      <c r="AD156" s="210"/>
      <c r="AE156" s="210"/>
      <c r="AF156" s="210"/>
      <c r="AG156" s="210"/>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ht="15.75" customHeight="1">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0"/>
      <c r="AC157" s="210"/>
      <c r="AD157" s="210"/>
      <c r="AE157" s="210"/>
      <c r="AF157" s="210"/>
      <c r="AG157" s="210"/>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ht="15.75" customHeight="1">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0"/>
      <c r="AC158" s="210"/>
      <c r="AD158" s="210"/>
      <c r="AE158" s="210"/>
      <c r="AF158" s="210"/>
      <c r="AG158" s="210"/>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ht="15.75" customHeight="1">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0"/>
      <c r="AC159" s="210"/>
      <c r="AD159" s="210"/>
      <c r="AE159" s="210"/>
      <c r="AF159" s="210"/>
      <c r="AG159" s="210"/>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15.75" customHeight="1">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0"/>
      <c r="AC160" s="210"/>
      <c r="AD160" s="210"/>
      <c r="AE160" s="210"/>
      <c r="AF160" s="210"/>
      <c r="AG160" s="210"/>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ht="15.75" customHeight="1">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c r="AC161" s="210"/>
      <c r="AD161" s="210"/>
      <c r="AE161" s="210"/>
      <c r="AF161" s="210"/>
      <c r="AG161" s="210"/>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15.75" customHeight="1">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c r="AA162" s="210"/>
      <c r="AB162" s="210"/>
      <c r="AC162" s="210"/>
      <c r="AD162" s="210"/>
      <c r="AE162" s="210"/>
      <c r="AF162" s="210"/>
      <c r="AG162" s="210"/>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15.75" customHeight="1">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c r="AA163" s="210"/>
      <c r="AB163" s="210"/>
      <c r="AC163" s="210"/>
      <c r="AD163" s="210"/>
      <c r="AE163" s="210"/>
      <c r="AF163" s="210"/>
      <c r="AG163" s="210"/>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ht="15.75" customHeight="1">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c r="AA164" s="210"/>
      <c r="AB164" s="210"/>
      <c r="AC164" s="210"/>
      <c r="AD164" s="210"/>
      <c r="AE164" s="210"/>
      <c r="AF164" s="210"/>
      <c r="AG164" s="210"/>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ht="15.75" customHeight="1">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c r="AA165" s="210"/>
      <c r="AB165" s="210"/>
      <c r="AC165" s="210"/>
      <c r="AD165" s="210"/>
      <c r="AE165" s="210"/>
      <c r="AF165" s="210"/>
      <c r="AG165" s="210"/>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ht="15.75" customHeight="1">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c r="AA166" s="210"/>
      <c r="AB166" s="210"/>
      <c r="AC166" s="210"/>
      <c r="AD166" s="210"/>
      <c r="AE166" s="210"/>
      <c r="AF166" s="210"/>
      <c r="AG166" s="210"/>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ht="15.75" customHeight="1">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c r="AA167" s="210"/>
      <c r="AB167" s="210"/>
      <c r="AC167" s="210"/>
      <c r="AD167" s="210"/>
      <c r="AE167" s="210"/>
      <c r="AF167" s="210"/>
      <c r="AG167" s="210"/>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ht="15.75" customHeight="1">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c r="AA168" s="210"/>
      <c r="AB168" s="210"/>
      <c r="AC168" s="210"/>
      <c r="AD168" s="210"/>
      <c r="AE168" s="210"/>
      <c r="AF168" s="210"/>
      <c r="AG168" s="210"/>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ht="15.75" customHeight="1">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c r="AA169" s="210"/>
      <c r="AB169" s="210"/>
      <c r="AC169" s="210"/>
      <c r="AD169" s="210"/>
      <c r="AE169" s="210"/>
      <c r="AF169" s="210"/>
      <c r="AG169" s="210"/>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ht="15.75" customHeight="1">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c r="AA170" s="210"/>
      <c r="AB170" s="210"/>
      <c r="AC170" s="210"/>
      <c r="AD170" s="210"/>
      <c r="AE170" s="210"/>
      <c r="AF170" s="210"/>
      <c r="AG170" s="210"/>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ht="15.75" customHeight="1">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c r="AA171" s="210"/>
      <c r="AB171" s="210"/>
      <c r="AC171" s="210"/>
      <c r="AD171" s="210"/>
      <c r="AE171" s="210"/>
      <c r="AF171" s="210"/>
      <c r="AG171" s="210"/>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ht="15.75" customHeight="1">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ht="15.75" customHeight="1">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c r="AA173" s="210"/>
      <c r="AB173" s="210"/>
      <c r="AC173" s="210"/>
      <c r="AD173" s="210"/>
      <c r="AE173" s="210"/>
      <c r="AF173" s="210"/>
      <c r="AG173" s="210"/>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ht="15.75" customHeight="1">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c r="AA174" s="210"/>
      <c r="AB174" s="210"/>
      <c r="AC174" s="210"/>
      <c r="AD174" s="210"/>
      <c r="AE174" s="210"/>
      <c r="AF174" s="210"/>
      <c r="AG174" s="210"/>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ht="15.75" customHeight="1">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c r="AA175" s="210"/>
      <c r="AB175" s="210"/>
      <c r="AC175" s="210"/>
      <c r="AD175" s="210"/>
      <c r="AE175" s="210"/>
      <c r="AF175" s="210"/>
      <c r="AG175" s="210"/>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15.75" customHeight="1">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c r="AA176" s="210"/>
      <c r="AB176" s="210"/>
      <c r="AC176" s="210"/>
      <c r="AD176" s="210"/>
      <c r="AE176" s="210"/>
      <c r="AF176" s="210"/>
      <c r="AG176" s="210"/>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ht="15.75" customHeight="1">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c r="AA177" s="210"/>
      <c r="AB177" s="210"/>
      <c r="AC177" s="210"/>
      <c r="AD177" s="210"/>
      <c r="AE177" s="210"/>
      <c r="AF177" s="210"/>
      <c r="AG177" s="210"/>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15.75" customHeight="1">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c r="AA178" s="210"/>
      <c r="AB178" s="210"/>
      <c r="AC178" s="210"/>
      <c r="AD178" s="210"/>
      <c r="AE178" s="210"/>
      <c r="AF178" s="210"/>
      <c r="AG178" s="210"/>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ht="15.75" customHeight="1">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c r="AA179" s="210"/>
      <c r="AB179" s="210"/>
      <c r="AC179" s="210"/>
      <c r="AD179" s="210"/>
      <c r="AE179" s="210"/>
      <c r="AF179" s="210"/>
      <c r="AG179" s="210"/>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ht="15.75" customHeight="1">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c r="AB180" s="210"/>
      <c r="AC180" s="210"/>
      <c r="AD180" s="210"/>
      <c r="AE180" s="210"/>
      <c r="AF180" s="210"/>
      <c r="AG180" s="210"/>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ht="15.75" customHeight="1">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c r="AA181" s="210"/>
      <c r="AB181" s="210"/>
      <c r="AC181" s="210"/>
      <c r="AD181" s="210"/>
      <c r="AE181" s="210"/>
      <c r="AF181" s="210"/>
      <c r="AG181" s="210"/>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15.75" customHeight="1">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c r="AA182" s="210"/>
      <c r="AB182" s="210"/>
      <c r="AC182" s="210"/>
      <c r="AD182" s="210"/>
      <c r="AE182" s="210"/>
      <c r="AF182" s="210"/>
      <c r="AG182" s="210"/>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ht="15.75" customHeight="1">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c r="AA183" s="210"/>
      <c r="AB183" s="210"/>
      <c r="AC183" s="210"/>
      <c r="AD183" s="210"/>
      <c r="AE183" s="210"/>
      <c r="AF183" s="210"/>
      <c r="AG183" s="210"/>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ht="15.75" customHeight="1">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c r="AA184" s="210"/>
      <c r="AB184" s="210"/>
      <c r="AC184" s="210"/>
      <c r="AD184" s="210"/>
      <c r="AE184" s="210"/>
      <c r="AF184" s="210"/>
      <c r="AG184" s="210"/>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ht="15.75" customHeight="1">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c r="AA185" s="210"/>
      <c r="AB185" s="210"/>
      <c r="AC185" s="210"/>
      <c r="AD185" s="210"/>
      <c r="AE185" s="210"/>
      <c r="AF185" s="210"/>
      <c r="AG185" s="210"/>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ht="15.75" customHeight="1">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c r="AA186" s="210"/>
      <c r="AB186" s="210"/>
      <c r="AC186" s="210"/>
      <c r="AD186" s="210"/>
      <c r="AE186" s="210"/>
      <c r="AF186" s="210"/>
      <c r="AG186" s="210"/>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ht="15.75" customHeight="1">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c r="AA187" s="210"/>
      <c r="AB187" s="210"/>
      <c r="AC187" s="210"/>
      <c r="AD187" s="210"/>
      <c r="AE187" s="210"/>
      <c r="AF187" s="210"/>
      <c r="AG187" s="210"/>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ht="15.75" customHeight="1">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c r="AB188" s="210"/>
      <c r="AC188" s="210"/>
      <c r="AD188" s="210"/>
      <c r="AE188" s="210"/>
      <c r="AF188" s="210"/>
      <c r="AG188" s="210"/>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ht="15.75" customHeight="1">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c r="AA189" s="210"/>
      <c r="AB189" s="210"/>
      <c r="AC189" s="210"/>
      <c r="AD189" s="210"/>
      <c r="AE189" s="210"/>
      <c r="AF189" s="210"/>
      <c r="AG189" s="210"/>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ht="15.75" customHeight="1">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c r="AA190" s="210"/>
      <c r="AB190" s="210"/>
      <c r="AC190" s="210"/>
      <c r="AD190" s="210"/>
      <c r="AE190" s="210"/>
      <c r="AF190" s="210"/>
      <c r="AG190" s="210"/>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15.75" customHeight="1">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c r="AA191" s="210"/>
      <c r="AB191" s="210"/>
      <c r="AC191" s="210"/>
      <c r="AD191" s="210"/>
      <c r="AE191" s="210"/>
      <c r="AF191" s="210"/>
      <c r="AG191" s="210"/>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ht="15.75" customHeight="1">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c r="AA192" s="210"/>
      <c r="AB192" s="210"/>
      <c r="AC192" s="210"/>
      <c r="AD192" s="210"/>
      <c r="AE192" s="210"/>
      <c r="AF192" s="210"/>
      <c r="AG192" s="210"/>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ht="15.75" customHeight="1">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c r="AA193" s="210"/>
      <c r="AB193" s="210"/>
      <c r="AC193" s="210"/>
      <c r="AD193" s="210"/>
      <c r="AE193" s="210"/>
      <c r="AF193" s="210"/>
      <c r="AG193" s="210"/>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ht="15.75" customHeight="1">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c r="AA194" s="210"/>
      <c r="AB194" s="210"/>
      <c r="AC194" s="210"/>
      <c r="AD194" s="210"/>
      <c r="AE194" s="210"/>
      <c r="AF194" s="210"/>
      <c r="AG194" s="210"/>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ht="15.75" customHeight="1">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c r="AA195" s="210"/>
      <c r="AB195" s="210"/>
      <c r="AC195" s="210"/>
      <c r="AD195" s="210"/>
      <c r="AE195" s="210"/>
      <c r="AF195" s="210"/>
      <c r="AG195" s="210"/>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ht="15.75" customHeight="1">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c r="AA196" s="210"/>
      <c r="AB196" s="210"/>
      <c r="AC196" s="210"/>
      <c r="AD196" s="210"/>
      <c r="AE196" s="210"/>
      <c r="AF196" s="210"/>
      <c r="AG196" s="210"/>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15.75" customHeight="1">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c r="AA197" s="210"/>
      <c r="AB197" s="210"/>
      <c r="AC197" s="210"/>
      <c r="AD197" s="210"/>
      <c r="AE197" s="210"/>
      <c r="AF197" s="210"/>
      <c r="AG197" s="210"/>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ht="15.75" customHeight="1">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c r="AA198" s="210"/>
      <c r="AB198" s="210"/>
      <c r="AC198" s="210"/>
      <c r="AD198" s="210"/>
      <c r="AE198" s="210"/>
      <c r="AF198" s="210"/>
      <c r="AG198" s="210"/>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15.75" customHeight="1">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c r="AC199" s="210"/>
      <c r="AD199" s="210"/>
      <c r="AE199" s="210"/>
      <c r="AF199" s="210"/>
      <c r="AG199" s="210"/>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15.75" customHeight="1">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c r="AA200" s="210"/>
      <c r="AB200" s="210"/>
      <c r="AC200" s="210"/>
      <c r="AD200" s="210"/>
      <c r="AE200" s="210"/>
      <c r="AF200" s="210"/>
      <c r="AG200" s="210"/>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15.75" customHeight="1">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c r="AA201" s="210"/>
      <c r="AB201" s="210"/>
      <c r="AC201" s="210"/>
      <c r="AD201" s="210"/>
      <c r="AE201" s="210"/>
      <c r="AF201" s="210"/>
      <c r="AG201" s="210"/>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ht="15.75" customHeight="1">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c r="AA202" s="210"/>
      <c r="AB202" s="210"/>
      <c r="AC202" s="210"/>
      <c r="AD202" s="210"/>
      <c r="AE202" s="210"/>
      <c r="AF202" s="210"/>
      <c r="AG202" s="210"/>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ht="15.75" customHeight="1">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c r="AA203" s="210"/>
      <c r="AB203" s="210"/>
      <c r="AC203" s="210"/>
      <c r="AD203" s="210"/>
      <c r="AE203" s="210"/>
      <c r="AF203" s="210"/>
      <c r="AG203" s="210"/>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ht="15.75" customHeight="1">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c r="AA204" s="210"/>
      <c r="AB204" s="210"/>
      <c r="AC204" s="210"/>
      <c r="AD204" s="210"/>
      <c r="AE204" s="210"/>
      <c r="AF204" s="210"/>
      <c r="AG204" s="210"/>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ht="15.75" customHeight="1">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c r="AA205" s="210"/>
      <c r="AB205" s="210"/>
      <c r="AC205" s="210"/>
      <c r="AD205" s="210"/>
      <c r="AE205" s="210"/>
      <c r="AF205" s="210"/>
      <c r="AG205" s="210"/>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ht="15.75" customHeight="1">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c r="AA206" s="210"/>
      <c r="AB206" s="210"/>
      <c r="AC206" s="210"/>
      <c r="AD206" s="210"/>
      <c r="AE206" s="210"/>
      <c r="AF206" s="210"/>
      <c r="AG206" s="210"/>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ht="15.75" customHeight="1">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c r="AA207" s="210"/>
      <c r="AB207" s="210"/>
      <c r="AC207" s="210"/>
      <c r="AD207" s="210"/>
      <c r="AE207" s="210"/>
      <c r="AF207" s="210"/>
      <c r="AG207" s="210"/>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ht="15.75" customHeight="1">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c r="AA208" s="210"/>
      <c r="AB208" s="210"/>
      <c r="AC208" s="210"/>
      <c r="AD208" s="210"/>
      <c r="AE208" s="210"/>
      <c r="AF208" s="210"/>
      <c r="AG208" s="210"/>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ht="15.75" customHeight="1">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c r="AA209" s="210"/>
      <c r="AB209" s="210"/>
      <c r="AC209" s="210"/>
      <c r="AD209" s="210"/>
      <c r="AE209" s="210"/>
      <c r="AF209" s="210"/>
      <c r="AG209" s="210"/>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ht="15.75" customHeight="1">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c r="AA210" s="210"/>
      <c r="AB210" s="210"/>
      <c r="AC210" s="210"/>
      <c r="AD210" s="210"/>
      <c r="AE210" s="210"/>
      <c r="AF210" s="210"/>
      <c r="AG210" s="210"/>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ht="15.75" customHeight="1">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c r="AA211" s="210"/>
      <c r="AB211" s="210"/>
      <c r="AC211" s="210"/>
      <c r="AD211" s="210"/>
      <c r="AE211" s="210"/>
      <c r="AF211" s="210"/>
      <c r="AG211" s="210"/>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ht="15.75" customHeight="1">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c r="AA212" s="210"/>
      <c r="AB212" s="210"/>
      <c r="AC212" s="210"/>
      <c r="AD212" s="210"/>
      <c r="AE212" s="210"/>
      <c r="AF212" s="210"/>
      <c r="AG212" s="210"/>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ht="15.75" customHeight="1">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c r="AA213" s="210"/>
      <c r="AB213" s="210"/>
      <c r="AC213" s="210"/>
      <c r="AD213" s="210"/>
      <c r="AE213" s="210"/>
      <c r="AF213" s="210"/>
      <c r="AG213" s="210"/>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ht="15.75" customHeight="1">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c r="AA214" s="210"/>
      <c r="AB214" s="210"/>
      <c r="AC214" s="210"/>
      <c r="AD214" s="210"/>
      <c r="AE214" s="210"/>
      <c r="AF214" s="210"/>
      <c r="AG214" s="210"/>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ht="15.75" customHeight="1">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c r="AA215" s="210"/>
      <c r="AB215" s="210"/>
      <c r="AC215" s="210"/>
      <c r="AD215" s="210"/>
      <c r="AE215" s="210"/>
      <c r="AF215" s="210"/>
      <c r="AG215" s="210"/>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ht="15.75" customHeight="1">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c r="AA216" s="210"/>
      <c r="AB216" s="210"/>
      <c r="AC216" s="210"/>
      <c r="AD216" s="210"/>
      <c r="AE216" s="210"/>
      <c r="AF216" s="210"/>
      <c r="AG216" s="210"/>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15.75" customHeight="1">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c r="AA217" s="210"/>
      <c r="AB217" s="210"/>
      <c r="AC217" s="210"/>
      <c r="AD217" s="210"/>
      <c r="AE217" s="210"/>
      <c r="AF217" s="210"/>
      <c r="AG217" s="210"/>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ht="15.75" customHeight="1">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c r="AA218" s="210"/>
      <c r="AB218" s="210"/>
      <c r="AC218" s="210"/>
      <c r="AD218" s="210"/>
      <c r="AE218" s="210"/>
      <c r="AF218" s="210"/>
      <c r="AG218" s="210"/>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ht="15.75" customHeight="1">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c r="AA219" s="210"/>
      <c r="AB219" s="210"/>
      <c r="AC219" s="210"/>
      <c r="AD219" s="210"/>
      <c r="AE219" s="210"/>
      <c r="AF219" s="210"/>
      <c r="AG219" s="210"/>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ht="15.75" customHeight="1">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c r="AA220" s="210"/>
      <c r="AB220" s="210"/>
      <c r="AC220" s="210"/>
      <c r="AD220" s="210"/>
      <c r="AE220" s="210"/>
      <c r="AF220" s="210"/>
      <c r="AG220" s="210"/>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sheetData>
  <mergeCells count="41">
    <mergeCell ref="F2:F3"/>
    <mergeCell ref="R2:R3"/>
    <mergeCell ref="Q2:Q3"/>
    <mergeCell ref="P2:P3"/>
    <mergeCell ref="Y2:AA2"/>
    <mergeCell ref="U2:V2"/>
    <mergeCell ref="A1:I1"/>
    <mergeCell ref="J1:AD1"/>
    <mergeCell ref="I2:I3"/>
    <mergeCell ref="H2:H3"/>
    <mergeCell ref="L2:L3"/>
    <mergeCell ref="O2:O3"/>
    <mergeCell ref="N2:N3"/>
    <mergeCell ref="M2:M3"/>
    <mergeCell ref="K2:K3"/>
    <mergeCell ref="J2:J3"/>
    <mergeCell ref="C2:C3"/>
    <mergeCell ref="A2:A3"/>
    <mergeCell ref="B2:B3"/>
    <mergeCell ref="D2:D3"/>
    <mergeCell ref="G2:G3"/>
    <mergeCell ref="E2:E3"/>
    <mergeCell ref="BE1:BH1"/>
    <mergeCell ref="AT2:AV2"/>
    <mergeCell ref="AM2:AM3"/>
    <mergeCell ref="X2:X3"/>
    <mergeCell ref="AZ2:BB2"/>
    <mergeCell ref="AW2:AY2"/>
    <mergeCell ref="AQ2:AS2"/>
    <mergeCell ref="AN2:AP2"/>
    <mergeCell ref="AE1:AM1"/>
    <mergeCell ref="AC2:AC3"/>
    <mergeCell ref="AB2:AB3"/>
    <mergeCell ref="T2:T3"/>
    <mergeCell ref="S2:S3"/>
    <mergeCell ref="AN1:AY1"/>
    <mergeCell ref="BE2:BH2"/>
    <mergeCell ref="BC2:BC3"/>
    <mergeCell ref="BD2:BD3"/>
    <mergeCell ref="AE2:AL2"/>
    <mergeCell ref="AD2:AD3"/>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I220"/>
  <sheetViews>
    <sheetView workbookViewId="0">
      <selection sqref="A1:I1"/>
    </sheetView>
  </sheetViews>
  <sheetFormatPr baseColWidth="10" defaultColWidth="14.42578125" defaultRowHeight="15" customHeight="1"/>
  <cols>
    <col min="1" max="1" width="11.28515625" customWidth="1"/>
    <col min="2" max="2" width="24" customWidth="1"/>
    <col min="3" max="4" width="14.42578125" customWidth="1"/>
    <col min="5" max="5" width="23.140625" customWidth="1"/>
    <col min="6" max="6" width="47.28515625" customWidth="1"/>
    <col min="7" max="7" width="79" customWidth="1"/>
    <col min="8" max="8" width="60.85546875" customWidth="1"/>
    <col min="9" max="9" width="16.42578125" customWidth="1"/>
    <col min="10" max="11" width="14.42578125" customWidth="1"/>
    <col min="12" max="12" width="16.42578125" customWidth="1"/>
    <col min="13" max="13" width="34.85546875" customWidth="1"/>
    <col min="14" max="14" width="14.42578125" customWidth="1"/>
    <col min="15" max="15" width="23" customWidth="1"/>
    <col min="16" max="16" width="25.85546875" customWidth="1"/>
    <col min="17" max="17" width="14.42578125" customWidth="1"/>
    <col min="18" max="18" width="27.140625" customWidth="1"/>
    <col min="19" max="19" width="29.7109375" customWidth="1"/>
    <col min="20" max="20" width="28.42578125" customWidth="1"/>
    <col min="21" max="21" width="14.42578125" customWidth="1"/>
    <col min="22" max="22" width="15.42578125" customWidth="1"/>
    <col min="23" max="23" width="15.28515625" customWidth="1"/>
    <col min="24" max="24" width="44" customWidth="1"/>
    <col min="25" max="25" width="14.42578125" customWidth="1"/>
    <col min="26" max="26" width="17.42578125" customWidth="1"/>
    <col min="27" max="27" width="16.42578125" customWidth="1"/>
    <col min="28" max="28" width="45.85546875" customWidth="1"/>
    <col min="29" max="29" width="26" customWidth="1"/>
    <col min="30" max="32" width="15.7109375" customWidth="1"/>
    <col min="33" max="33" width="30.42578125" customWidth="1"/>
    <col min="34" max="34" width="15.7109375" customWidth="1"/>
    <col min="35" max="35" width="29.42578125" customWidth="1"/>
    <col min="36" max="36" width="15.7109375" customWidth="1"/>
    <col min="37" max="37" width="30" customWidth="1"/>
    <col min="38" max="38" width="15.7109375" customWidth="1"/>
    <col min="39" max="39" width="46" customWidth="1"/>
    <col min="40" max="40" width="91.85546875" customWidth="1"/>
    <col min="41" max="42" width="15.7109375" customWidth="1"/>
    <col min="43" max="43" width="66.28515625" customWidth="1"/>
    <col min="44" max="45" width="15.7109375" customWidth="1"/>
    <col min="46" max="46" width="68.42578125" customWidth="1"/>
    <col min="47" max="48" width="15.7109375" customWidth="1"/>
    <col min="49" max="49" width="47.42578125" customWidth="1"/>
    <col min="50" max="51" width="15.7109375" customWidth="1"/>
    <col min="52" max="52" width="27" customWidth="1"/>
    <col min="53" max="53" width="55.42578125" customWidth="1"/>
    <col min="54" max="54" width="26.140625" customWidth="1"/>
    <col min="55" max="55" width="59.85546875" customWidth="1"/>
    <col min="56" max="59" width="15.7109375" customWidth="1"/>
    <col min="60" max="60" width="18.85546875" customWidth="1"/>
    <col min="61" max="61" width="14.42578125" customWidth="1"/>
  </cols>
  <sheetData>
    <row r="1" spans="1:61" ht="15.75" customHeight="1">
      <c r="A1" s="301" t="s">
        <v>3</v>
      </c>
      <c r="B1" s="285"/>
      <c r="C1" s="285"/>
      <c r="D1" s="285"/>
      <c r="E1" s="285"/>
      <c r="F1" s="285"/>
      <c r="G1" s="285"/>
      <c r="H1" s="285"/>
      <c r="I1" s="286"/>
      <c r="J1" s="294" t="s">
        <v>0</v>
      </c>
      <c r="K1" s="285"/>
      <c r="L1" s="285"/>
      <c r="M1" s="285"/>
      <c r="N1" s="285"/>
      <c r="O1" s="285"/>
      <c r="P1" s="285"/>
      <c r="Q1" s="285"/>
      <c r="R1" s="285"/>
      <c r="S1" s="285"/>
      <c r="T1" s="285"/>
      <c r="U1" s="285"/>
      <c r="V1" s="285"/>
      <c r="W1" s="285"/>
      <c r="X1" s="285"/>
      <c r="Y1" s="285"/>
      <c r="Z1" s="285"/>
      <c r="AA1" s="285"/>
      <c r="AB1" s="285"/>
      <c r="AC1" s="285"/>
      <c r="AD1" s="286"/>
      <c r="AE1" s="327"/>
      <c r="AF1" s="285"/>
      <c r="AG1" s="285"/>
      <c r="AH1" s="285"/>
      <c r="AI1" s="285"/>
      <c r="AJ1" s="285"/>
      <c r="AK1" s="285"/>
      <c r="AL1" s="285"/>
      <c r="AM1" s="286"/>
      <c r="AN1" s="327" t="s">
        <v>131</v>
      </c>
      <c r="AO1" s="285"/>
      <c r="AP1" s="285"/>
      <c r="AQ1" s="285"/>
      <c r="AR1" s="285"/>
      <c r="AS1" s="285"/>
      <c r="AT1" s="285"/>
      <c r="AU1" s="285"/>
      <c r="AV1" s="285"/>
      <c r="AW1" s="285"/>
      <c r="AX1" s="285"/>
      <c r="AY1" s="286"/>
      <c r="AZ1" s="175"/>
      <c r="BA1" s="175"/>
      <c r="BB1" s="175"/>
      <c r="BC1" s="175"/>
      <c r="BD1" s="175"/>
      <c r="BE1" s="327" t="s">
        <v>2</v>
      </c>
      <c r="BF1" s="285"/>
      <c r="BG1" s="285"/>
      <c r="BH1" s="286"/>
      <c r="BI1" s="1"/>
    </row>
    <row r="2" spans="1:61" ht="15.75" customHeight="1">
      <c r="A2" s="300" t="s">
        <v>132</v>
      </c>
      <c r="B2" s="300" t="s">
        <v>12</v>
      </c>
      <c r="C2" s="300" t="s">
        <v>133</v>
      </c>
      <c r="D2" s="300" t="s">
        <v>134</v>
      </c>
      <c r="E2" s="300" t="s">
        <v>13</v>
      </c>
      <c r="F2" s="300" t="s">
        <v>135</v>
      </c>
      <c r="G2" s="300" t="s">
        <v>136</v>
      </c>
      <c r="H2" s="300" t="s">
        <v>137</v>
      </c>
      <c r="I2" s="300" t="s">
        <v>138</v>
      </c>
      <c r="J2" s="295" t="s">
        <v>4</v>
      </c>
      <c r="K2" s="295" t="s">
        <v>5</v>
      </c>
      <c r="L2" s="295" t="s">
        <v>6</v>
      </c>
      <c r="M2" s="295" t="s">
        <v>7</v>
      </c>
      <c r="N2" s="295" t="s">
        <v>8</v>
      </c>
      <c r="O2" s="295" t="s">
        <v>9</v>
      </c>
      <c r="P2" s="295" t="s">
        <v>10</v>
      </c>
      <c r="Q2" s="295" t="s">
        <v>11</v>
      </c>
      <c r="R2" s="295" t="s">
        <v>12</v>
      </c>
      <c r="S2" s="295" t="s">
        <v>13</v>
      </c>
      <c r="T2" s="295" t="s">
        <v>14</v>
      </c>
      <c r="U2" s="294" t="s">
        <v>15</v>
      </c>
      <c r="V2" s="286"/>
      <c r="W2" s="43"/>
      <c r="X2" s="295" t="s">
        <v>16</v>
      </c>
      <c r="Y2" s="294" t="s">
        <v>17</v>
      </c>
      <c r="Z2" s="285"/>
      <c r="AA2" s="286"/>
      <c r="AB2" s="295" t="s">
        <v>139</v>
      </c>
      <c r="AC2" s="295" t="s">
        <v>19</v>
      </c>
      <c r="AD2" s="295" t="s">
        <v>20</v>
      </c>
      <c r="AE2" s="327" t="s">
        <v>21</v>
      </c>
      <c r="AF2" s="285"/>
      <c r="AG2" s="285"/>
      <c r="AH2" s="285"/>
      <c r="AI2" s="285"/>
      <c r="AJ2" s="285"/>
      <c r="AK2" s="285"/>
      <c r="AL2" s="286"/>
      <c r="AM2" s="328" t="s">
        <v>600</v>
      </c>
      <c r="AN2" s="327" t="s">
        <v>23</v>
      </c>
      <c r="AO2" s="285"/>
      <c r="AP2" s="286"/>
      <c r="AQ2" s="327" t="s">
        <v>601</v>
      </c>
      <c r="AR2" s="285"/>
      <c r="AS2" s="286"/>
      <c r="AT2" s="327" t="s">
        <v>25</v>
      </c>
      <c r="AU2" s="285"/>
      <c r="AV2" s="286"/>
      <c r="AW2" s="327" t="s">
        <v>26</v>
      </c>
      <c r="AX2" s="285"/>
      <c r="AY2" s="286"/>
      <c r="AZ2" s="327" t="s">
        <v>27</v>
      </c>
      <c r="BA2" s="285"/>
      <c r="BB2" s="286"/>
      <c r="BC2" s="328" t="s">
        <v>140</v>
      </c>
      <c r="BD2" s="328" t="s">
        <v>602</v>
      </c>
      <c r="BE2" s="327" t="s">
        <v>30</v>
      </c>
      <c r="BF2" s="285"/>
      <c r="BG2" s="285"/>
      <c r="BH2" s="286"/>
      <c r="BI2" s="1"/>
    </row>
    <row r="3" spans="1:61" ht="15.75" customHeight="1">
      <c r="A3" s="289"/>
      <c r="B3" s="289"/>
      <c r="C3" s="289"/>
      <c r="D3" s="289"/>
      <c r="E3" s="289"/>
      <c r="F3" s="289"/>
      <c r="G3" s="289"/>
      <c r="H3" s="289"/>
      <c r="I3" s="289"/>
      <c r="J3" s="289"/>
      <c r="K3" s="289"/>
      <c r="L3" s="289"/>
      <c r="M3" s="289"/>
      <c r="N3" s="289"/>
      <c r="O3" s="289"/>
      <c r="P3" s="289"/>
      <c r="Q3" s="289"/>
      <c r="R3" s="289"/>
      <c r="S3" s="289"/>
      <c r="T3" s="289"/>
      <c r="U3" s="43" t="s">
        <v>31</v>
      </c>
      <c r="V3" s="43" t="s">
        <v>32</v>
      </c>
      <c r="W3" s="43" t="s">
        <v>33</v>
      </c>
      <c r="X3" s="289"/>
      <c r="Y3" s="43" t="s">
        <v>34</v>
      </c>
      <c r="Z3" s="43" t="s">
        <v>35</v>
      </c>
      <c r="AA3" s="43" t="s">
        <v>36</v>
      </c>
      <c r="AB3" s="289"/>
      <c r="AC3" s="289"/>
      <c r="AD3" s="289"/>
      <c r="AE3" s="175" t="s">
        <v>5</v>
      </c>
      <c r="AF3" s="175" t="s">
        <v>37</v>
      </c>
      <c r="AG3" s="175" t="s">
        <v>38</v>
      </c>
      <c r="AH3" s="175" t="s">
        <v>39</v>
      </c>
      <c r="AI3" s="175" t="s">
        <v>40</v>
      </c>
      <c r="AJ3" s="175" t="s">
        <v>41</v>
      </c>
      <c r="AK3" s="175" t="s">
        <v>42</v>
      </c>
      <c r="AL3" s="175" t="s">
        <v>43</v>
      </c>
      <c r="AM3" s="289"/>
      <c r="AN3" s="175" t="s">
        <v>44</v>
      </c>
      <c r="AO3" s="175" t="s">
        <v>45</v>
      </c>
      <c r="AP3" s="175" t="s">
        <v>46</v>
      </c>
      <c r="AQ3" s="175" t="s">
        <v>44</v>
      </c>
      <c r="AR3" s="175" t="s">
        <v>45</v>
      </c>
      <c r="AS3" s="175" t="s">
        <v>46</v>
      </c>
      <c r="AT3" s="175" t="s">
        <v>44</v>
      </c>
      <c r="AU3" s="175" t="s">
        <v>45</v>
      </c>
      <c r="AV3" s="175" t="s">
        <v>46</v>
      </c>
      <c r="AW3" s="175" t="s">
        <v>44</v>
      </c>
      <c r="AX3" s="175" t="s">
        <v>45</v>
      </c>
      <c r="AY3" s="175" t="s">
        <v>46</v>
      </c>
      <c r="AZ3" s="175" t="s">
        <v>47</v>
      </c>
      <c r="BA3" s="175" t="s">
        <v>48</v>
      </c>
      <c r="BB3" s="175" t="s">
        <v>49</v>
      </c>
      <c r="BC3" s="289"/>
      <c r="BD3" s="289"/>
      <c r="BE3" s="175" t="s">
        <v>50</v>
      </c>
      <c r="BF3" s="175" t="s">
        <v>51</v>
      </c>
      <c r="BG3" s="175" t="s">
        <v>52</v>
      </c>
      <c r="BH3" s="175" t="s">
        <v>53</v>
      </c>
      <c r="BI3" s="1"/>
    </row>
    <row r="4" spans="1:61" ht="129.75" customHeight="1">
      <c r="A4" s="236">
        <v>210201501</v>
      </c>
      <c r="B4" s="236" t="s">
        <v>1083</v>
      </c>
      <c r="C4" s="236">
        <v>48</v>
      </c>
      <c r="D4" s="236">
        <v>1</v>
      </c>
      <c r="E4" s="237" t="s">
        <v>1084</v>
      </c>
      <c r="F4" s="238" t="s">
        <v>1085</v>
      </c>
      <c r="G4" s="177" t="s">
        <v>1086</v>
      </c>
      <c r="H4" s="238" t="s">
        <v>1087</v>
      </c>
      <c r="I4" s="236">
        <v>16</v>
      </c>
      <c r="J4" s="239">
        <v>43210</v>
      </c>
      <c r="K4" s="236" t="s">
        <v>1088</v>
      </c>
      <c r="L4" s="236" t="s">
        <v>61</v>
      </c>
      <c r="M4" s="236" t="s">
        <v>74</v>
      </c>
      <c r="N4" s="236"/>
      <c r="O4" s="236" t="s">
        <v>1089</v>
      </c>
      <c r="P4" s="167" t="s">
        <v>98</v>
      </c>
      <c r="Q4" s="236" t="s">
        <v>349</v>
      </c>
      <c r="R4" s="236" t="s">
        <v>1090</v>
      </c>
      <c r="S4" s="167" t="s">
        <v>1084</v>
      </c>
      <c r="T4" s="167" t="s">
        <v>1091</v>
      </c>
      <c r="U4" s="236">
        <v>12</v>
      </c>
      <c r="V4" s="236">
        <v>4</v>
      </c>
      <c r="W4" s="236" t="s">
        <v>1092</v>
      </c>
      <c r="X4" s="236" t="s">
        <v>1093</v>
      </c>
      <c r="Y4" s="236" t="s">
        <v>1094</v>
      </c>
      <c r="Z4" s="236" t="s">
        <v>1095</v>
      </c>
      <c r="AA4" s="236" t="s">
        <v>1096</v>
      </c>
      <c r="AB4" s="238" t="s">
        <v>1097</v>
      </c>
      <c r="AC4" s="236" t="s">
        <v>1098</v>
      </c>
      <c r="AD4" s="236"/>
      <c r="AE4" s="236" t="s">
        <v>1088</v>
      </c>
      <c r="AF4" s="236" t="s">
        <v>61</v>
      </c>
      <c r="AG4" s="236" t="s">
        <v>74</v>
      </c>
      <c r="AH4" s="236" t="s">
        <v>349</v>
      </c>
      <c r="AI4" s="167" t="s">
        <v>98</v>
      </c>
      <c r="AJ4" s="236" t="s">
        <v>1090</v>
      </c>
      <c r="AK4" s="167" t="s">
        <v>1084</v>
      </c>
      <c r="AL4" s="366" t="s">
        <v>1099</v>
      </c>
      <c r="AM4" s="238" t="s">
        <v>1100</v>
      </c>
      <c r="AN4" s="238" t="s">
        <v>1101</v>
      </c>
      <c r="AO4" s="236" t="s">
        <v>1094</v>
      </c>
      <c r="AP4" s="236" t="s">
        <v>1095</v>
      </c>
      <c r="AQ4" s="238" t="s">
        <v>1102</v>
      </c>
      <c r="AR4" s="236" t="s">
        <v>1094</v>
      </c>
      <c r="AS4" s="236" t="s">
        <v>1095</v>
      </c>
      <c r="AT4" s="238" t="s">
        <v>1103</v>
      </c>
      <c r="AU4" s="236" t="s">
        <v>1094</v>
      </c>
      <c r="AV4" s="236" t="s">
        <v>1095</v>
      </c>
      <c r="AW4" s="236" t="s">
        <v>1104</v>
      </c>
      <c r="AX4" s="236" t="s">
        <v>1094</v>
      </c>
      <c r="AY4" s="236" t="s">
        <v>1095</v>
      </c>
      <c r="AZ4" s="236" t="s">
        <v>1098</v>
      </c>
      <c r="BA4" s="238" t="s">
        <v>1097</v>
      </c>
      <c r="BB4" s="236" t="s">
        <v>627</v>
      </c>
      <c r="BC4" s="366" t="s">
        <v>1105</v>
      </c>
      <c r="BD4" s="236" t="s">
        <v>1106</v>
      </c>
      <c r="BE4" s="236" t="s">
        <v>1107</v>
      </c>
      <c r="BF4" s="236" t="s">
        <v>1108</v>
      </c>
      <c r="BG4" s="236" t="s">
        <v>1109</v>
      </c>
      <c r="BH4" s="240">
        <v>43210</v>
      </c>
      <c r="BI4" s="1"/>
    </row>
    <row r="5" spans="1:61" ht="226.5" customHeight="1">
      <c r="A5" s="236">
        <v>210201501</v>
      </c>
      <c r="B5" s="236" t="s">
        <v>1090</v>
      </c>
      <c r="C5" s="236">
        <v>48</v>
      </c>
      <c r="D5" s="236">
        <v>1</v>
      </c>
      <c r="E5" s="238" t="s">
        <v>1110</v>
      </c>
      <c r="F5" s="238" t="s">
        <v>1111</v>
      </c>
      <c r="G5" s="241" t="s">
        <v>1112</v>
      </c>
      <c r="H5" s="238" t="s">
        <v>1113</v>
      </c>
      <c r="I5" s="236">
        <v>16</v>
      </c>
      <c r="J5" s="239">
        <v>43211</v>
      </c>
      <c r="K5" s="236" t="s">
        <v>1088</v>
      </c>
      <c r="L5" s="236" t="s">
        <v>547</v>
      </c>
      <c r="M5" s="236" t="s">
        <v>74</v>
      </c>
      <c r="N5" s="236"/>
      <c r="O5" s="236" t="s">
        <v>1089</v>
      </c>
      <c r="P5" s="167" t="s">
        <v>98</v>
      </c>
      <c r="Q5" s="236" t="s">
        <v>349</v>
      </c>
      <c r="R5" s="236" t="s">
        <v>1090</v>
      </c>
      <c r="S5" s="238" t="s">
        <v>1114</v>
      </c>
      <c r="T5" s="236" t="s">
        <v>1115</v>
      </c>
      <c r="U5" s="236">
        <v>12</v>
      </c>
      <c r="V5" s="236">
        <v>4</v>
      </c>
      <c r="W5" s="236" t="s">
        <v>1092</v>
      </c>
      <c r="X5" s="236" t="s">
        <v>1116</v>
      </c>
      <c r="Y5" s="236" t="s">
        <v>1094</v>
      </c>
      <c r="Z5" s="236" t="s">
        <v>1095</v>
      </c>
      <c r="AA5" s="236" t="s">
        <v>1096</v>
      </c>
      <c r="AB5" s="236" t="s">
        <v>1117</v>
      </c>
      <c r="AC5" s="236" t="s">
        <v>1118</v>
      </c>
      <c r="AD5" s="236"/>
      <c r="AE5" s="236" t="s">
        <v>1088</v>
      </c>
      <c r="AF5" s="236" t="s">
        <v>61</v>
      </c>
      <c r="AG5" s="236" t="s">
        <v>74</v>
      </c>
      <c r="AH5" s="236" t="s">
        <v>349</v>
      </c>
      <c r="AI5" s="167" t="s">
        <v>98</v>
      </c>
      <c r="AJ5" s="236" t="s">
        <v>1090</v>
      </c>
      <c r="AK5" s="238" t="s">
        <v>1114</v>
      </c>
      <c r="AL5" s="293"/>
      <c r="AM5" s="238" t="s">
        <v>1100</v>
      </c>
      <c r="AN5" s="238" t="s">
        <v>1119</v>
      </c>
      <c r="AO5" s="236" t="s">
        <v>1094</v>
      </c>
      <c r="AP5" s="236" t="s">
        <v>1095</v>
      </c>
      <c r="AQ5" s="236" t="s">
        <v>1120</v>
      </c>
      <c r="AR5" s="236" t="s">
        <v>1094</v>
      </c>
      <c r="AS5" s="236" t="s">
        <v>1095</v>
      </c>
      <c r="AT5" s="238" t="s">
        <v>1121</v>
      </c>
      <c r="AU5" s="236" t="s">
        <v>1094</v>
      </c>
      <c r="AV5" s="236" t="s">
        <v>1095</v>
      </c>
      <c r="AW5" s="236" t="s">
        <v>1122</v>
      </c>
      <c r="AX5" s="236" t="s">
        <v>1094</v>
      </c>
      <c r="AY5" s="236" t="s">
        <v>1095</v>
      </c>
      <c r="AZ5" s="236" t="s">
        <v>1123</v>
      </c>
      <c r="BA5" s="236" t="s">
        <v>1117</v>
      </c>
      <c r="BB5" s="236" t="s">
        <v>627</v>
      </c>
      <c r="BC5" s="293"/>
      <c r="BD5" s="236" t="s">
        <v>1106</v>
      </c>
      <c r="BE5" s="236" t="s">
        <v>1107</v>
      </c>
      <c r="BF5" s="236" t="s">
        <v>1108</v>
      </c>
      <c r="BG5" s="236" t="s">
        <v>1109</v>
      </c>
      <c r="BH5" s="240">
        <v>43210</v>
      </c>
      <c r="BI5" s="1"/>
    </row>
    <row r="6" spans="1:61" ht="399" customHeight="1">
      <c r="A6" s="44">
        <v>210201501</v>
      </c>
      <c r="B6" s="44" t="s">
        <v>1090</v>
      </c>
      <c r="C6" s="44">
        <v>48</v>
      </c>
      <c r="D6" s="44">
        <v>1</v>
      </c>
      <c r="E6" s="242" t="s">
        <v>1124</v>
      </c>
      <c r="F6" s="237" t="s">
        <v>1125</v>
      </c>
      <c r="G6" s="238" t="s">
        <v>1126</v>
      </c>
      <c r="H6" s="238" t="s">
        <v>1127</v>
      </c>
      <c r="I6" s="236">
        <v>16</v>
      </c>
      <c r="J6" s="239">
        <v>43212</v>
      </c>
      <c r="K6" s="236" t="s">
        <v>1088</v>
      </c>
      <c r="L6" s="236" t="s">
        <v>561</v>
      </c>
      <c r="M6" s="236" t="s">
        <v>74</v>
      </c>
      <c r="N6" s="236"/>
      <c r="O6" s="236" t="s">
        <v>1089</v>
      </c>
      <c r="P6" s="167" t="s">
        <v>98</v>
      </c>
      <c r="Q6" s="236" t="s">
        <v>349</v>
      </c>
      <c r="R6" s="236" t="s">
        <v>1090</v>
      </c>
      <c r="S6" s="236" t="str">
        <f>E6</f>
        <v>Reconocer el trabajo como uno de los elementos primordiales para la movilidad social y la
transformación vital.</v>
      </c>
      <c r="T6" s="236" t="s">
        <v>1128</v>
      </c>
      <c r="U6" s="236">
        <v>12</v>
      </c>
      <c r="V6" s="236">
        <v>4</v>
      </c>
      <c r="W6" s="236" t="s">
        <v>1092</v>
      </c>
      <c r="X6" s="236" t="s">
        <v>1129</v>
      </c>
      <c r="Y6" s="236" t="s">
        <v>1094</v>
      </c>
      <c r="Z6" s="236" t="s">
        <v>1095</v>
      </c>
      <c r="AA6" s="236" t="s">
        <v>1096</v>
      </c>
      <c r="AB6" s="236" t="str">
        <f>H6</f>
        <v>Elabora documentos relacionados con las obligaciones económicas, sociales,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v>
      </c>
      <c r="AC6" s="236" t="s">
        <v>1130</v>
      </c>
      <c r="AD6" s="236"/>
      <c r="AE6" s="60" t="s">
        <v>1088</v>
      </c>
      <c r="AF6" s="236" t="s">
        <v>561</v>
      </c>
      <c r="AG6" s="236" t="s">
        <v>74</v>
      </c>
      <c r="AH6" s="236" t="s">
        <v>562</v>
      </c>
      <c r="AI6" s="227" t="s">
        <v>98</v>
      </c>
      <c r="AJ6" s="236" t="s">
        <v>1131</v>
      </c>
      <c r="AK6" s="236" t="s">
        <v>1124</v>
      </c>
      <c r="AL6" s="293"/>
      <c r="AM6" s="236" t="s">
        <v>1132</v>
      </c>
      <c r="AN6" s="236" t="s">
        <v>1133</v>
      </c>
      <c r="AO6" s="236" t="s">
        <v>1094</v>
      </c>
      <c r="AP6" s="236" t="s">
        <v>1134</v>
      </c>
      <c r="AQ6" s="236" t="s">
        <v>1135</v>
      </c>
      <c r="AR6" s="236" t="s">
        <v>1094</v>
      </c>
      <c r="AS6" s="236" t="s">
        <v>1134</v>
      </c>
      <c r="AT6" s="236" t="s">
        <v>1136</v>
      </c>
      <c r="AU6" s="236" t="s">
        <v>1094</v>
      </c>
      <c r="AV6" s="236" t="s">
        <v>1137</v>
      </c>
      <c r="AW6" s="236" t="s">
        <v>471</v>
      </c>
      <c r="AX6" s="236" t="s">
        <v>471</v>
      </c>
      <c r="AY6" s="236" t="s">
        <v>471</v>
      </c>
      <c r="AZ6" s="236" t="s">
        <v>1138</v>
      </c>
      <c r="BA6" s="238" t="s">
        <v>1127</v>
      </c>
      <c r="BB6" s="236" t="s">
        <v>1130</v>
      </c>
      <c r="BC6" s="293"/>
      <c r="BD6" s="236" t="s">
        <v>1139</v>
      </c>
      <c r="BE6" s="236" t="s">
        <v>1107</v>
      </c>
      <c r="BF6" s="236" t="s">
        <v>1108</v>
      </c>
      <c r="BG6" s="236" t="s">
        <v>1109</v>
      </c>
      <c r="BH6" s="243">
        <v>43210</v>
      </c>
      <c r="BI6" s="1"/>
    </row>
    <row r="7" spans="1:61" ht="207" customHeight="1">
      <c r="A7" s="44">
        <v>210201501</v>
      </c>
      <c r="B7" s="44" t="s">
        <v>1090</v>
      </c>
      <c r="C7" s="44">
        <v>48</v>
      </c>
      <c r="D7" s="44">
        <v>1</v>
      </c>
      <c r="E7" s="44" t="s">
        <v>1140</v>
      </c>
      <c r="F7" s="44" t="s">
        <v>1141</v>
      </c>
      <c r="G7" s="236" t="s">
        <v>1142</v>
      </c>
      <c r="H7" s="236" t="s">
        <v>1143</v>
      </c>
      <c r="I7" s="236">
        <v>16</v>
      </c>
      <c r="J7" s="239">
        <v>43213</v>
      </c>
      <c r="K7" s="236" t="s">
        <v>1088</v>
      </c>
      <c r="L7" s="236" t="s">
        <v>588</v>
      </c>
      <c r="M7" s="236" t="s">
        <v>74</v>
      </c>
      <c r="N7" s="236"/>
      <c r="O7" s="236" t="s">
        <v>1089</v>
      </c>
      <c r="P7" s="167" t="s">
        <v>98</v>
      </c>
      <c r="Q7" s="236" t="s">
        <v>349</v>
      </c>
      <c r="R7" s="236" t="s">
        <v>1090</v>
      </c>
      <c r="S7" s="236" t="s">
        <v>1140</v>
      </c>
      <c r="T7" s="236" t="s">
        <v>1144</v>
      </c>
      <c r="U7" s="236">
        <v>12</v>
      </c>
      <c r="V7" s="236">
        <v>4</v>
      </c>
      <c r="W7" s="236" t="s">
        <v>1145</v>
      </c>
      <c r="X7" s="236" t="s">
        <v>1146</v>
      </c>
      <c r="Y7" s="236" t="s">
        <v>1094</v>
      </c>
      <c r="Z7" s="236" t="s">
        <v>1095</v>
      </c>
      <c r="AA7" s="236" t="s">
        <v>1096</v>
      </c>
      <c r="AB7" s="236" t="s">
        <v>1143</v>
      </c>
      <c r="AC7" s="236" t="s">
        <v>1130</v>
      </c>
      <c r="AD7" s="236" t="s">
        <v>1088</v>
      </c>
      <c r="AE7" s="236"/>
      <c r="AF7" s="236" t="s">
        <v>588</v>
      </c>
      <c r="AG7" s="236" t="s">
        <v>74</v>
      </c>
      <c r="AH7" s="236" t="s">
        <v>562</v>
      </c>
      <c r="AI7" s="227" t="s">
        <v>98</v>
      </c>
      <c r="AJ7" s="236" t="s">
        <v>1131</v>
      </c>
      <c r="AK7" s="236" t="s">
        <v>1140</v>
      </c>
      <c r="AL7" s="236">
        <v>48</v>
      </c>
      <c r="AM7" s="236" t="s">
        <v>1147</v>
      </c>
      <c r="AN7" s="236" t="s">
        <v>1148</v>
      </c>
      <c r="AO7" s="236" t="s">
        <v>1094</v>
      </c>
      <c r="AP7" s="236" t="s">
        <v>1134</v>
      </c>
      <c r="AQ7" s="236" t="s">
        <v>1149</v>
      </c>
      <c r="AR7" s="236" t="s">
        <v>1094</v>
      </c>
      <c r="AS7" s="236" t="s">
        <v>1150</v>
      </c>
      <c r="AT7" s="236" t="s">
        <v>1151</v>
      </c>
      <c r="AU7" s="236" t="s">
        <v>1094</v>
      </c>
      <c r="AV7" s="236" t="s">
        <v>1095</v>
      </c>
      <c r="AW7" s="236" t="s">
        <v>1152</v>
      </c>
      <c r="AX7" s="236" t="s">
        <v>1094</v>
      </c>
      <c r="AY7" s="236" t="s">
        <v>1095</v>
      </c>
      <c r="AZ7" s="236" t="s">
        <v>1153</v>
      </c>
      <c r="BA7" s="236" t="s">
        <v>1143</v>
      </c>
      <c r="BB7" s="236" t="s">
        <v>1130</v>
      </c>
      <c r="BC7" s="293"/>
      <c r="BD7" s="236" t="s">
        <v>1139</v>
      </c>
      <c r="BE7" s="236" t="s">
        <v>1107</v>
      </c>
      <c r="BF7" s="236" t="s">
        <v>1108</v>
      </c>
      <c r="BG7" s="236" t="s">
        <v>1109</v>
      </c>
      <c r="BH7" s="243">
        <v>43211</v>
      </c>
      <c r="BI7" s="1"/>
    </row>
    <row r="8" spans="1:61" ht="74.25" customHeight="1">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5"/>
      <c r="BI8" s="1"/>
    </row>
    <row r="9" spans="1:61" ht="15.75" customHeight="1">
      <c r="A9" s="192"/>
      <c r="B9" s="192"/>
      <c r="C9" s="192"/>
      <c r="D9" s="192"/>
      <c r="E9" s="192"/>
      <c r="F9" s="41"/>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
    </row>
    <row r="10" spans="1:61" ht="15.75" customHeight="1">
      <c r="A10" s="192"/>
      <c r="B10" s="192"/>
      <c r="C10" s="192"/>
      <c r="D10" s="192"/>
      <c r="E10" s="192"/>
      <c r="F10" s="41"/>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
    </row>
    <row r="11" spans="1:61" ht="15.75" customHeight="1">
      <c r="A11" s="192"/>
      <c r="B11" s="192"/>
      <c r="C11" s="192"/>
      <c r="D11" s="192"/>
      <c r="E11" s="192"/>
      <c r="F11" s="41"/>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
    </row>
    <row r="12" spans="1:61" ht="15.75" customHeight="1">
      <c r="A12" s="192"/>
      <c r="B12" s="192"/>
      <c r="C12" s="192"/>
      <c r="D12" s="192"/>
      <c r="E12" s="60"/>
      <c r="F12" s="41"/>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
    </row>
    <row r="13" spans="1:61" ht="15.75" customHeight="1">
      <c r="A13" s="192"/>
      <c r="B13" s="192"/>
      <c r="C13" s="192"/>
      <c r="D13" s="192"/>
      <c r="E13" s="192"/>
      <c r="F13" s="41"/>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
    </row>
    <row r="14" spans="1:61" ht="15.75" customHeight="1">
      <c r="A14" s="192"/>
      <c r="B14" s="192"/>
      <c r="C14" s="192"/>
      <c r="D14" s="192"/>
      <c r="E14" s="192"/>
      <c r="F14" s="41"/>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
    </row>
    <row r="15" spans="1:61" ht="15.75" customHeight="1">
      <c r="A15" s="192"/>
      <c r="B15" s="192"/>
      <c r="C15" s="192"/>
      <c r="D15" s="192"/>
      <c r="E15" s="192"/>
      <c r="F15" s="41"/>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
    </row>
    <row r="16" spans="1:61" ht="15.75" customHeight="1">
      <c r="A16" s="192"/>
      <c r="B16" s="192"/>
      <c r="C16" s="192"/>
      <c r="D16" s="192"/>
      <c r="E16" s="192"/>
      <c r="F16" s="41"/>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
    </row>
    <row r="17" spans="1:61" ht="15.75" customHeight="1">
      <c r="A17" s="192"/>
      <c r="B17" s="192"/>
      <c r="C17" s="192"/>
      <c r="D17" s="192"/>
      <c r="E17" s="192"/>
      <c r="F17" s="41"/>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
    </row>
    <row r="18" spans="1:61" ht="15.75" customHeight="1">
      <c r="A18" s="192"/>
      <c r="B18" s="192"/>
      <c r="C18" s="192"/>
      <c r="D18" s="192"/>
      <c r="E18" s="192"/>
      <c r="F18" s="41"/>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
    </row>
    <row r="19" spans="1:61" ht="15.75" customHeight="1">
      <c r="A19" s="192"/>
      <c r="B19" s="192"/>
      <c r="C19" s="192"/>
      <c r="D19" s="192"/>
      <c r="E19" s="192"/>
      <c r="F19" s="41"/>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
    </row>
    <row r="20" spans="1:61" ht="15.75" customHeight="1">
      <c r="A20" s="192"/>
      <c r="B20" s="192"/>
      <c r="C20" s="192"/>
      <c r="D20" s="192"/>
      <c r="E20" s="192"/>
      <c r="F20" s="41"/>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
    </row>
    <row r="21" spans="1:61" ht="15.75" customHeight="1">
      <c r="A21" s="192"/>
      <c r="B21" s="192"/>
      <c r="C21" s="192"/>
      <c r="D21" s="192"/>
      <c r="E21" s="192"/>
      <c r="F21" s="41"/>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
    </row>
    <row r="22" spans="1:61" ht="15.75" customHeight="1">
      <c r="A22" s="192"/>
      <c r="B22" s="192"/>
      <c r="C22" s="192"/>
      <c r="D22" s="192"/>
      <c r="E22" s="192"/>
      <c r="F22" s="41"/>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
    </row>
    <row r="23" spans="1:61" ht="15.75" customHeight="1">
      <c r="A23" s="192"/>
      <c r="B23" s="192"/>
      <c r="C23" s="192"/>
      <c r="D23" s="192"/>
      <c r="E23" s="192"/>
      <c r="F23" s="41"/>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
    </row>
    <row r="24" spans="1:61"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1"/>
    </row>
    <row r="25" spans="1:61"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1"/>
    </row>
    <row r="26" spans="1:61"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1"/>
    </row>
    <row r="27" spans="1:61"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1"/>
    </row>
    <row r="28" spans="1:61"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1"/>
    </row>
    <row r="29" spans="1:61"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1"/>
    </row>
    <row r="30" spans="1:61"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1"/>
    </row>
    <row r="31" spans="1:61"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1"/>
    </row>
    <row r="32" spans="1:61"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1"/>
    </row>
    <row r="33" spans="1:61"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1"/>
    </row>
    <row r="34" spans="1:61"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1"/>
    </row>
    <row r="35" spans="1:61"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1"/>
    </row>
    <row r="36" spans="1:61"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1"/>
    </row>
    <row r="37" spans="1:61"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1"/>
    </row>
    <row r="38" spans="1:61"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1"/>
    </row>
    <row r="39" spans="1:61"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1"/>
    </row>
    <row r="40" spans="1:61"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1"/>
    </row>
    <row r="41" spans="1:61"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1"/>
    </row>
    <row r="42" spans="1:61"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1"/>
    </row>
    <row r="43" spans="1:61"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1"/>
    </row>
    <row r="44" spans="1:61"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1"/>
    </row>
    <row r="45" spans="1:61"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1"/>
    </row>
    <row r="46" spans="1:61"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1"/>
    </row>
    <row r="47" spans="1:61"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1"/>
    </row>
    <row r="48" spans="1:61"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1"/>
    </row>
    <row r="49" spans="1:61"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1"/>
    </row>
    <row r="50" spans="1:61"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1"/>
    </row>
    <row r="51" spans="1:61"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c r="BI51" s="1"/>
    </row>
    <row r="52" spans="1:61"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1"/>
    </row>
    <row r="53" spans="1:61"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1"/>
    </row>
    <row r="54" spans="1:61"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1"/>
    </row>
    <row r="55" spans="1:61"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1"/>
    </row>
    <row r="56" spans="1:61"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1"/>
    </row>
    <row r="57" spans="1:61"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1"/>
    </row>
    <row r="58" spans="1:61"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1"/>
    </row>
    <row r="59" spans="1:61"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1"/>
    </row>
    <row r="60" spans="1:61"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1"/>
    </row>
    <row r="61" spans="1:61"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1"/>
    </row>
    <row r="62" spans="1:61"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1"/>
    </row>
    <row r="63" spans="1:61"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1"/>
    </row>
    <row r="64" spans="1:61"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1"/>
    </row>
    <row r="65" spans="1:61"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1"/>
    </row>
    <row r="66" spans="1:61" ht="15.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c r="BI66" s="1"/>
    </row>
    <row r="67" spans="1:61" ht="15.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1"/>
    </row>
    <row r="68" spans="1:61"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1"/>
    </row>
    <row r="69" spans="1:61"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1"/>
    </row>
    <row r="70" spans="1:61"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1"/>
    </row>
    <row r="71" spans="1:61"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1"/>
    </row>
    <row r="72" spans="1:61"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1"/>
    </row>
    <row r="73" spans="1:61" ht="15.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1"/>
    </row>
    <row r="74" spans="1:61" ht="15.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1"/>
    </row>
    <row r="75" spans="1:61"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1"/>
    </row>
    <row r="76" spans="1:61"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1"/>
    </row>
    <row r="77" spans="1:61"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1"/>
    </row>
    <row r="78" spans="1:61"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1"/>
    </row>
    <row r="79" spans="1:61"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1"/>
    </row>
    <row r="80" spans="1:61" ht="15.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1"/>
    </row>
    <row r="81" spans="1:61" ht="15.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1"/>
    </row>
    <row r="82" spans="1:61"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1"/>
    </row>
    <row r="83" spans="1:61"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1"/>
    </row>
    <row r="84" spans="1:61"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1"/>
    </row>
    <row r="85" spans="1:61"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1"/>
    </row>
    <row r="86" spans="1:61"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1"/>
    </row>
    <row r="87" spans="1:61" ht="15.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1"/>
    </row>
    <row r="88" spans="1:61" ht="15.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1"/>
    </row>
    <row r="89" spans="1:61"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c r="BH89" s="41"/>
      <c r="BI89" s="1"/>
    </row>
    <row r="90" spans="1:61"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1"/>
    </row>
    <row r="91" spans="1:61"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1"/>
    </row>
    <row r="92" spans="1:61"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1"/>
    </row>
    <row r="93" spans="1:61"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1"/>
    </row>
    <row r="94" spans="1:61" ht="15.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1"/>
    </row>
    <row r="95" spans="1:61" ht="15.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1"/>
    </row>
    <row r="96" spans="1:61"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1"/>
    </row>
    <row r="97" spans="1:61"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1"/>
    </row>
    <row r="98" spans="1:61"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1"/>
    </row>
    <row r="99" spans="1:61"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1"/>
    </row>
    <row r="100" spans="1:61"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1"/>
    </row>
    <row r="101" spans="1:61" ht="15.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1"/>
    </row>
    <row r="102" spans="1:61" ht="15.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1"/>
    </row>
    <row r="103" spans="1:61"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c r="BH103" s="41"/>
      <c r="BI103" s="1"/>
    </row>
    <row r="104" spans="1:61"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c r="BH104" s="41"/>
      <c r="BI104" s="1"/>
    </row>
    <row r="105" spans="1:61"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1"/>
    </row>
    <row r="106" spans="1:61"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1"/>
    </row>
    <row r="107" spans="1:61"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c r="BH107" s="41"/>
      <c r="BI107" s="1"/>
    </row>
    <row r="108" spans="1:61" ht="15.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c r="BH108" s="41"/>
      <c r="BI108" s="1"/>
    </row>
    <row r="109" spans="1:61" ht="15.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c r="BH109" s="41"/>
      <c r="BI109" s="1"/>
    </row>
    <row r="110" spans="1:61"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1"/>
    </row>
    <row r="111" spans="1:61"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1"/>
    </row>
    <row r="112" spans="1:61"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1"/>
    </row>
    <row r="113" spans="1:61"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1"/>
      <c r="BF113" s="41"/>
      <c r="BG113" s="41"/>
      <c r="BH113" s="41"/>
      <c r="BI113" s="1"/>
    </row>
    <row r="114" spans="1:61"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1"/>
    </row>
    <row r="115" spans="1:61" ht="15.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1"/>
    </row>
    <row r="116" spans="1:61" ht="15.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c r="BH116" s="41"/>
      <c r="BI116" s="1"/>
    </row>
    <row r="117" spans="1:61" ht="15.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1"/>
    </row>
    <row r="118" spans="1:61" ht="15.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c r="BH118" s="41"/>
      <c r="BI118" s="1"/>
    </row>
    <row r="119" spans="1:61" ht="15.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c r="BH119" s="41"/>
      <c r="BI119" s="1"/>
    </row>
    <row r="120" spans="1:61" ht="15.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c r="BH120" s="41"/>
      <c r="BI120" s="1"/>
    </row>
    <row r="121" spans="1:6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row>
    <row r="122" spans="1:61"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row>
    <row r="123" spans="1:61"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row>
    <row r="124" spans="1:61"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row>
    <row r="125" spans="1:61"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row>
    <row r="126" spans="1:61"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row>
    <row r="127" spans="1:61"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row>
    <row r="128" spans="1:61"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row>
    <row r="129" spans="1:61"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row>
    <row r="130" spans="1:61"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row>
    <row r="131" spans="1:6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row>
    <row r="132" spans="1:61"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row>
    <row r="133" spans="1:61"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row>
    <row r="134" spans="1:61"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row>
    <row r="135" spans="1:61"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row>
    <row r="136" spans="1:61"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row>
    <row r="137" spans="1:61"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row>
    <row r="138" spans="1:61"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row>
    <row r="139" spans="1:61"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row>
    <row r="140" spans="1:61"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row>
    <row r="141" spans="1:6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row>
    <row r="142" spans="1:61"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row>
    <row r="143" spans="1:61"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row>
    <row r="144" spans="1:61"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row>
    <row r="145" spans="1:61"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row>
    <row r="146" spans="1:61"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row>
    <row r="147" spans="1:61"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row>
    <row r="148" spans="1:61"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row>
    <row r="149" spans="1:61"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row>
    <row r="150" spans="1:61"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row>
    <row r="151" spans="1:6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row>
    <row r="152" spans="1:61"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row>
    <row r="153" spans="1:61"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row>
    <row r="154" spans="1:61"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row>
    <row r="155" spans="1:61"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row>
    <row r="156" spans="1:61"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row>
    <row r="157" spans="1:61"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row>
    <row r="158" spans="1:61"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row>
    <row r="159" spans="1:61"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row>
    <row r="160" spans="1:61"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row>
    <row r="161" spans="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row>
    <row r="162" spans="1:61"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row>
    <row r="163" spans="1:61"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row>
    <row r="164" spans="1:61"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row>
    <row r="165" spans="1:61"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row>
    <row r="166" spans="1:61"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row>
    <row r="167" spans="1:61"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row>
    <row r="168" spans="1:61"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row>
    <row r="169" spans="1:61"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row>
    <row r="170" spans="1:61"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row>
    <row r="171" spans="1:6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row>
    <row r="172" spans="1:61"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row>
    <row r="173" spans="1:61"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row>
    <row r="174" spans="1:61"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row>
    <row r="175" spans="1:61"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row>
    <row r="176" spans="1:61"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row>
    <row r="177" spans="1:61"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row>
    <row r="178" spans="1:61"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row>
    <row r="179" spans="1:61"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row>
    <row r="180" spans="1:61"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row>
    <row r="181" spans="1:6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row>
    <row r="182" spans="1:61"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row>
    <row r="183" spans="1:61"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row>
    <row r="184" spans="1:61"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row>
    <row r="185" spans="1:61"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row>
    <row r="186" spans="1:61"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row>
    <row r="187" spans="1:61"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row>
    <row r="188" spans="1:61"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row>
    <row r="189" spans="1:61"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row>
    <row r="190" spans="1:61"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row>
    <row r="191" spans="1:6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row>
    <row r="192" spans="1:61"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row>
    <row r="193" spans="1:61"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row>
    <row r="194" spans="1:61"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row>
    <row r="195" spans="1:61"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row>
    <row r="196" spans="1:61"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row>
    <row r="197" spans="1:61"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row>
    <row r="198" spans="1:61"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row>
    <row r="199" spans="1:61"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row>
    <row r="200" spans="1:61"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row>
    <row r="201" spans="1:6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row>
    <row r="202" spans="1:61"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row>
    <row r="203" spans="1:61"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row>
    <row r="204" spans="1:61"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row>
    <row r="205" spans="1:61"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row>
    <row r="206" spans="1:61"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row>
    <row r="207" spans="1:61"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row>
    <row r="208" spans="1:61"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row>
    <row r="209" spans="1:61"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row>
    <row r="210" spans="1:61"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row>
    <row r="211" spans="1:6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row>
    <row r="212" spans="1:61"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row>
    <row r="213" spans="1:61"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row>
    <row r="214" spans="1:61"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row>
    <row r="215" spans="1:61"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row>
    <row r="216" spans="1:61"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row>
    <row r="217" spans="1:61"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row>
    <row r="218" spans="1:61"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row>
    <row r="219" spans="1:61"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row>
    <row r="220" spans="1:61"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row>
  </sheetData>
  <mergeCells count="43">
    <mergeCell ref="BE1:BH1"/>
    <mergeCell ref="BE2:BH2"/>
    <mergeCell ref="AE2:AL2"/>
    <mergeCell ref="U2:V2"/>
    <mergeCell ref="A1:I1"/>
    <mergeCell ref="A2:A3"/>
    <mergeCell ref="B2:B3"/>
    <mergeCell ref="BD2:BD3"/>
    <mergeCell ref="AT2:AV2"/>
    <mergeCell ref="AW2:AY2"/>
    <mergeCell ref="J1:AD1"/>
    <mergeCell ref="AE1:AM1"/>
    <mergeCell ref="AN1:AY1"/>
    <mergeCell ref="F2:F3"/>
    <mergeCell ref="G2:G3"/>
    <mergeCell ref="D2:D3"/>
    <mergeCell ref="C2:C3"/>
    <mergeCell ref="E2:E3"/>
    <mergeCell ref="BC4:BC7"/>
    <mergeCell ref="AZ2:BB2"/>
    <mergeCell ref="AL4:AL6"/>
    <mergeCell ref="H2:H3"/>
    <mergeCell ref="I2:I3"/>
    <mergeCell ref="L2:L3"/>
    <mergeCell ref="M2:M3"/>
    <mergeCell ref="Y2:AA2"/>
    <mergeCell ref="X2:X3"/>
    <mergeCell ref="Q2:Q3"/>
    <mergeCell ref="R2:R3"/>
    <mergeCell ref="T2:T3"/>
    <mergeCell ref="S2:S3"/>
    <mergeCell ref="BC2:BC3"/>
    <mergeCell ref="AQ2:AS2"/>
    <mergeCell ref="K2:K3"/>
    <mergeCell ref="P2:P3"/>
    <mergeCell ref="J2:J3"/>
    <mergeCell ref="O2:O3"/>
    <mergeCell ref="N2:N3"/>
    <mergeCell ref="AM2:AM3"/>
    <mergeCell ref="AB2:AB3"/>
    <mergeCell ref="AD2:AD3"/>
    <mergeCell ref="AC2:AC3"/>
    <mergeCell ref="AN2:AP2"/>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H220"/>
  <sheetViews>
    <sheetView workbookViewId="0">
      <selection sqref="A1:I1"/>
    </sheetView>
  </sheetViews>
  <sheetFormatPr baseColWidth="10" defaultColWidth="14.42578125" defaultRowHeight="15" customHeight="1"/>
  <cols>
    <col min="1" max="4" width="14.42578125" customWidth="1"/>
    <col min="5" max="5" width="33.85546875" customWidth="1"/>
    <col min="6" max="6" width="65.28515625" customWidth="1"/>
    <col min="7" max="7" width="48.28515625" customWidth="1"/>
    <col min="8" max="8" width="41.28515625" customWidth="1"/>
    <col min="9" max="12" width="14.42578125" customWidth="1"/>
    <col min="13" max="13" width="29.7109375" customWidth="1"/>
    <col min="14" max="16" width="14.42578125" customWidth="1"/>
    <col min="17" max="17" width="17.28515625" customWidth="1"/>
    <col min="18" max="23" width="14.42578125" customWidth="1"/>
    <col min="24" max="24" width="41.85546875" customWidth="1"/>
    <col min="25" max="26" width="14.42578125" customWidth="1"/>
    <col min="27" max="27" width="34.140625" customWidth="1"/>
    <col min="28" max="28" width="43.85546875" customWidth="1"/>
    <col min="29" max="32" width="14.42578125" customWidth="1"/>
    <col min="33" max="33" width="38.28515625" customWidth="1"/>
    <col min="34" max="39" width="14.42578125" customWidth="1"/>
    <col min="40" max="40" width="40.28515625" customWidth="1"/>
    <col min="41" max="51" width="14.42578125" customWidth="1"/>
    <col min="52" max="56" width="59.28515625" customWidth="1"/>
    <col min="57" max="60" width="14.42578125" hidden="1" customWidth="1"/>
  </cols>
  <sheetData>
    <row r="1" spans="1:60" ht="15.75" customHeight="1">
      <c r="A1" s="287" t="s">
        <v>3</v>
      </c>
      <c r="B1" s="285"/>
      <c r="C1" s="285"/>
      <c r="D1" s="285"/>
      <c r="E1" s="285"/>
      <c r="F1" s="285"/>
      <c r="G1" s="285"/>
      <c r="H1" s="285"/>
      <c r="I1" s="286"/>
      <c r="J1" s="374" t="s">
        <v>0</v>
      </c>
      <c r="K1" s="285"/>
      <c r="L1" s="285"/>
      <c r="M1" s="285"/>
      <c r="N1" s="285"/>
      <c r="O1" s="285"/>
      <c r="P1" s="285"/>
      <c r="Q1" s="285"/>
      <c r="R1" s="285"/>
      <c r="S1" s="285"/>
      <c r="T1" s="285"/>
      <c r="U1" s="285"/>
      <c r="V1" s="285"/>
      <c r="W1" s="285"/>
      <c r="X1" s="285"/>
      <c r="Y1" s="285"/>
      <c r="Z1" s="285"/>
      <c r="AA1" s="285"/>
      <c r="AB1" s="285"/>
      <c r="AC1" s="285"/>
      <c r="AD1" s="286"/>
      <c r="AE1" s="373"/>
      <c r="AF1" s="285"/>
      <c r="AG1" s="285"/>
      <c r="AH1" s="285"/>
      <c r="AI1" s="285"/>
      <c r="AJ1" s="285"/>
      <c r="AK1" s="285"/>
      <c r="AL1" s="285"/>
      <c r="AM1" s="286"/>
      <c r="AN1" s="373" t="s">
        <v>1</v>
      </c>
      <c r="AO1" s="285"/>
      <c r="AP1" s="285"/>
      <c r="AQ1" s="285"/>
      <c r="AR1" s="285"/>
      <c r="AS1" s="285"/>
      <c r="AT1" s="285"/>
      <c r="AU1" s="285"/>
      <c r="AV1" s="285"/>
      <c r="AW1" s="285"/>
      <c r="AX1" s="285"/>
      <c r="AY1" s="286"/>
      <c r="AZ1" s="246"/>
      <c r="BA1" s="246"/>
      <c r="BB1" s="246"/>
      <c r="BC1" s="246"/>
      <c r="BD1" s="246"/>
      <c r="BE1" s="373" t="s">
        <v>2</v>
      </c>
      <c r="BF1" s="285"/>
      <c r="BG1" s="285"/>
      <c r="BH1" s="286"/>
    </row>
    <row r="2" spans="1:60" ht="15.75" customHeight="1">
      <c r="A2" s="369" t="s">
        <v>132</v>
      </c>
      <c r="B2" s="369" t="s">
        <v>12</v>
      </c>
      <c r="C2" s="369" t="s">
        <v>133</v>
      </c>
      <c r="D2" s="369" t="s">
        <v>134</v>
      </c>
      <c r="E2" s="369" t="s">
        <v>13</v>
      </c>
      <c r="F2" s="369" t="s">
        <v>135</v>
      </c>
      <c r="G2" s="369" t="s">
        <v>136</v>
      </c>
      <c r="H2" s="369" t="s">
        <v>137</v>
      </c>
      <c r="I2" s="369" t="s">
        <v>234</v>
      </c>
      <c r="J2" s="288" t="s">
        <v>4</v>
      </c>
      <c r="K2" s="288" t="s">
        <v>5</v>
      </c>
      <c r="L2" s="288" t="s">
        <v>6</v>
      </c>
      <c r="M2" s="288" t="s">
        <v>7</v>
      </c>
      <c r="N2" s="288" t="s">
        <v>8</v>
      </c>
      <c r="O2" s="288" t="s">
        <v>9</v>
      </c>
      <c r="P2" s="288" t="s">
        <v>10</v>
      </c>
      <c r="Q2" s="288" t="s">
        <v>11</v>
      </c>
      <c r="R2" s="288" t="s">
        <v>12</v>
      </c>
      <c r="S2" s="288" t="s">
        <v>13</v>
      </c>
      <c r="T2" s="288" t="s">
        <v>14</v>
      </c>
      <c r="U2" s="290" t="s">
        <v>15</v>
      </c>
      <c r="V2" s="286"/>
      <c r="W2" s="3"/>
      <c r="X2" s="288" t="s">
        <v>16</v>
      </c>
      <c r="Y2" s="290" t="s">
        <v>17</v>
      </c>
      <c r="Z2" s="285"/>
      <c r="AA2" s="286"/>
      <c r="AB2" s="288" t="s">
        <v>18</v>
      </c>
      <c r="AC2" s="288" t="s">
        <v>19</v>
      </c>
      <c r="AD2" s="288" t="s">
        <v>20</v>
      </c>
      <c r="AE2" s="373" t="s">
        <v>21</v>
      </c>
      <c r="AF2" s="285"/>
      <c r="AG2" s="285"/>
      <c r="AH2" s="285"/>
      <c r="AI2" s="285"/>
      <c r="AJ2" s="285"/>
      <c r="AK2" s="285"/>
      <c r="AL2" s="286"/>
      <c r="AM2" s="372" t="s">
        <v>22</v>
      </c>
      <c r="AN2" s="373" t="s">
        <v>23</v>
      </c>
      <c r="AO2" s="285"/>
      <c r="AP2" s="286"/>
      <c r="AQ2" s="373" t="s">
        <v>24</v>
      </c>
      <c r="AR2" s="285"/>
      <c r="AS2" s="286"/>
      <c r="AT2" s="373" t="s">
        <v>25</v>
      </c>
      <c r="AU2" s="285"/>
      <c r="AV2" s="286"/>
      <c r="AW2" s="373" t="s">
        <v>26</v>
      </c>
      <c r="AX2" s="285"/>
      <c r="AY2" s="286"/>
      <c r="AZ2" s="373" t="s">
        <v>27</v>
      </c>
      <c r="BA2" s="285"/>
      <c r="BB2" s="286"/>
      <c r="BC2" s="372" t="s">
        <v>28</v>
      </c>
      <c r="BD2" s="372" t="s">
        <v>29</v>
      </c>
      <c r="BE2" s="373"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3" t="s">
        <v>31</v>
      </c>
      <c r="V3" s="3" t="s">
        <v>32</v>
      </c>
      <c r="W3" s="3" t="s">
        <v>33</v>
      </c>
      <c r="X3" s="289"/>
      <c r="Y3" s="3" t="s">
        <v>34</v>
      </c>
      <c r="Z3" s="3" t="s">
        <v>35</v>
      </c>
      <c r="AA3" s="3" t="s">
        <v>36</v>
      </c>
      <c r="AB3" s="289"/>
      <c r="AC3" s="289"/>
      <c r="AD3" s="289"/>
      <c r="AE3" s="246" t="s">
        <v>5</v>
      </c>
      <c r="AF3" s="246" t="s">
        <v>37</v>
      </c>
      <c r="AG3" s="246" t="s">
        <v>38</v>
      </c>
      <c r="AH3" s="246" t="s">
        <v>39</v>
      </c>
      <c r="AI3" s="246" t="s">
        <v>40</v>
      </c>
      <c r="AJ3" s="246" t="s">
        <v>41</v>
      </c>
      <c r="AK3" s="246" t="s">
        <v>42</v>
      </c>
      <c r="AL3" s="246" t="s">
        <v>43</v>
      </c>
      <c r="AM3" s="289"/>
      <c r="AN3" s="246" t="s">
        <v>44</v>
      </c>
      <c r="AO3" s="246" t="s">
        <v>45</v>
      </c>
      <c r="AP3" s="246" t="s">
        <v>46</v>
      </c>
      <c r="AQ3" s="246" t="s">
        <v>44</v>
      </c>
      <c r="AR3" s="246" t="s">
        <v>45</v>
      </c>
      <c r="AS3" s="246" t="s">
        <v>46</v>
      </c>
      <c r="AT3" s="246" t="s">
        <v>44</v>
      </c>
      <c r="AU3" s="246" t="s">
        <v>45</v>
      </c>
      <c r="AV3" s="246" t="s">
        <v>46</v>
      </c>
      <c r="AW3" s="246" t="s">
        <v>44</v>
      </c>
      <c r="AX3" s="246" t="s">
        <v>45</v>
      </c>
      <c r="AY3" s="246" t="s">
        <v>46</v>
      </c>
      <c r="AZ3" s="246" t="s">
        <v>47</v>
      </c>
      <c r="BA3" s="246" t="s">
        <v>48</v>
      </c>
      <c r="BB3" s="246" t="s">
        <v>49</v>
      </c>
      <c r="BC3" s="289"/>
      <c r="BD3" s="289"/>
      <c r="BE3" s="246" t="s">
        <v>50</v>
      </c>
      <c r="BF3" s="246" t="s">
        <v>51</v>
      </c>
      <c r="BG3" s="246" t="s">
        <v>52</v>
      </c>
      <c r="BH3" s="246" t="s">
        <v>53</v>
      </c>
    </row>
    <row r="4" spans="1:60" ht="177.75" customHeight="1">
      <c r="A4" s="367">
        <v>240202501</v>
      </c>
      <c r="B4" s="368" t="s">
        <v>1154</v>
      </c>
      <c r="C4" s="367">
        <v>360</v>
      </c>
      <c r="D4" s="367">
        <v>7</v>
      </c>
      <c r="E4" s="247" t="s">
        <v>1155</v>
      </c>
      <c r="F4" s="247" t="s">
        <v>1156</v>
      </c>
      <c r="G4" s="368" t="s">
        <v>1157</v>
      </c>
      <c r="H4" s="247" t="s">
        <v>1158</v>
      </c>
      <c r="I4" s="248">
        <v>60</v>
      </c>
      <c r="J4" s="370"/>
      <c r="K4" s="371" t="s">
        <v>60</v>
      </c>
      <c r="L4" s="371" t="s">
        <v>61</v>
      </c>
      <c r="M4" s="371" t="s">
        <v>62</v>
      </c>
      <c r="N4" s="375"/>
      <c r="O4" s="375"/>
      <c r="P4" s="249" t="s">
        <v>1159</v>
      </c>
      <c r="Q4" s="250" t="s">
        <v>908</v>
      </c>
      <c r="R4" s="247" t="s">
        <v>1160</v>
      </c>
      <c r="S4" s="249" t="s">
        <v>1161</v>
      </c>
      <c r="T4" s="249" t="s">
        <v>508</v>
      </c>
      <c r="U4" s="251">
        <v>40</v>
      </c>
      <c r="V4" s="251">
        <v>20</v>
      </c>
      <c r="W4" s="249"/>
      <c r="X4" s="249" t="s">
        <v>1162</v>
      </c>
      <c r="Y4" s="249" t="s">
        <v>1163</v>
      </c>
      <c r="Z4" s="249" t="s">
        <v>1164</v>
      </c>
      <c r="AA4" s="249" t="s">
        <v>1165</v>
      </c>
      <c r="AB4" s="249" t="s">
        <v>1166</v>
      </c>
      <c r="AC4" s="249" t="s">
        <v>1167</v>
      </c>
      <c r="AD4" s="249" t="s">
        <v>1168</v>
      </c>
      <c r="AE4" s="252" t="s">
        <v>60</v>
      </c>
      <c r="AF4" s="252" t="s">
        <v>61</v>
      </c>
      <c r="AG4" s="252" t="s">
        <v>62</v>
      </c>
      <c r="AH4" s="250" t="s">
        <v>908</v>
      </c>
      <c r="AI4" s="249" t="s">
        <v>1159</v>
      </c>
      <c r="AJ4" s="247" t="s">
        <v>1160</v>
      </c>
      <c r="AK4" s="247" t="s">
        <v>1155</v>
      </c>
      <c r="AL4" s="252">
        <v>360</v>
      </c>
      <c r="AM4" s="252" t="s">
        <v>1169</v>
      </c>
      <c r="AN4" s="252" t="s">
        <v>1170</v>
      </c>
      <c r="AO4" s="252" t="s">
        <v>80</v>
      </c>
      <c r="AP4" s="252" t="s">
        <v>1171</v>
      </c>
      <c r="AQ4" s="252" t="s">
        <v>1172</v>
      </c>
      <c r="AR4" s="252" t="s">
        <v>1173</v>
      </c>
      <c r="AS4" s="252" t="s">
        <v>1171</v>
      </c>
      <c r="AT4" s="252" t="s">
        <v>1174</v>
      </c>
      <c r="AU4" s="252" t="s">
        <v>1175</v>
      </c>
      <c r="AV4" s="252" t="s">
        <v>262</v>
      </c>
      <c r="AW4" s="252" t="s">
        <v>1176</v>
      </c>
      <c r="AX4" s="252" t="s">
        <v>1177</v>
      </c>
      <c r="AY4" s="252" t="s">
        <v>262</v>
      </c>
      <c r="AZ4" s="252" t="s">
        <v>1178</v>
      </c>
      <c r="BA4" s="252" t="s">
        <v>1179</v>
      </c>
      <c r="BB4" s="252" t="s">
        <v>1180</v>
      </c>
      <c r="BC4" s="252" t="s">
        <v>1181</v>
      </c>
      <c r="BD4" s="252" t="s">
        <v>1182</v>
      </c>
      <c r="BE4" s="252"/>
      <c r="BF4" s="252"/>
      <c r="BG4" s="252"/>
      <c r="BH4" s="252"/>
    </row>
    <row r="5" spans="1:60" ht="177.75" customHeight="1">
      <c r="A5" s="293"/>
      <c r="B5" s="293"/>
      <c r="C5" s="293"/>
      <c r="D5" s="293"/>
      <c r="E5" s="247" t="s">
        <v>1183</v>
      </c>
      <c r="F5" s="247" t="s">
        <v>1184</v>
      </c>
      <c r="G5" s="293"/>
      <c r="H5" s="247" t="s">
        <v>1185</v>
      </c>
      <c r="I5" s="248">
        <v>60</v>
      </c>
      <c r="J5" s="293"/>
      <c r="K5" s="293"/>
      <c r="L5" s="293"/>
      <c r="M5" s="293"/>
      <c r="N5" s="293"/>
      <c r="O5" s="293"/>
      <c r="P5" s="249" t="s">
        <v>149</v>
      </c>
      <c r="Q5" s="250" t="s">
        <v>908</v>
      </c>
      <c r="R5" s="249" t="s">
        <v>1160</v>
      </c>
      <c r="S5" s="249" t="s">
        <v>1186</v>
      </c>
      <c r="T5" s="249" t="s">
        <v>1187</v>
      </c>
      <c r="U5" s="251">
        <v>40</v>
      </c>
      <c r="V5" s="251">
        <v>20</v>
      </c>
      <c r="W5" s="249"/>
      <c r="X5" s="249" t="s">
        <v>1188</v>
      </c>
      <c r="Y5" s="249" t="s">
        <v>1163</v>
      </c>
      <c r="Z5" s="249" t="s">
        <v>1164</v>
      </c>
      <c r="AA5" s="249" t="s">
        <v>1165</v>
      </c>
      <c r="AB5" s="249" t="s">
        <v>1189</v>
      </c>
      <c r="AC5" s="249" t="s">
        <v>1190</v>
      </c>
      <c r="AD5" s="249" t="s">
        <v>1191</v>
      </c>
      <c r="AE5" s="252" t="s">
        <v>60</v>
      </c>
      <c r="AF5" s="252" t="s">
        <v>61</v>
      </c>
      <c r="AG5" s="252" t="s">
        <v>62</v>
      </c>
      <c r="AH5" s="250" t="s">
        <v>908</v>
      </c>
      <c r="AI5" s="249" t="s">
        <v>149</v>
      </c>
      <c r="AJ5" s="249" t="s">
        <v>1160</v>
      </c>
      <c r="AK5" s="247" t="s">
        <v>1183</v>
      </c>
      <c r="AL5" s="252">
        <v>360</v>
      </c>
      <c r="AM5" s="252"/>
      <c r="AN5" s="252" t="s">
        <v>1170</v>
      </c>
      <c r="AO5" s="252" t="s">
        <v>80</v>
      </c>
      <c r="AP5" s="252" t="s">
        <v>1171</v>
      </c>
      <c r="AQ5" s="252"/>
      <c r="AR5" s="252"/>
      <c r="AS5" s="252"/>
      <c r="AT5" s="252" t="s">
        <v>1192</v>
      </c>
      <c r="AU5" s="252" t="s">
        <v>1175</v>
      </c>
      <c r="AV5" s="252" t="s">
        <v>262</v>
      </c>
      <c r="AW5" s="252" t="s">
        <v>1176</v>
      </c>
      <c r="AX5" s="252" t="s">
        <v>1177</v>
      </c>
      <c r="AY5" s="252" t="s">
        <v>262</v>
      </c>
      <c r="AZ5" s="252" t="s">
        <v>1178</v>
      </c>
      <c r="BA5" s="252" t="s">
        <v>1179</v>
      </c>
      <c r="BB5" s="252" t="s">
        <v>1180</v>
      </c>
      <c r="BC5" s="252" t="s">
        <v>1181</v>
      </c>
      <c r="BD5" s="252" t="s">
        <v>1182</v>
      </c>
      <c r="BE5" s="252"/>
      <c r="BF5" s="252"/>
      <c r="BG5" s="252"/>
      <c r="BH5" s="252"/>
    </row>
    <row r="6" spans="1:60" ht="177.75" customHeight="1">
      <c r="A6" s="293"/>
      <c r="B6" s="293"/>
      <c r="C6" s="293"/>
      <c r="D6" s="293"/>
      <c r="E6" s="247" t="s">
        <v>1193</v>
      </c>
      <c r="F6" s="247" t="s">
        <v>1194</v>
      </c>
      <c r="G6" s="293"/>
      <c r="H6" s="247" t="s">
        <v>1195</v>
      </c>
      <c r="I6" s="248">
        <v>60</v>
      </c>
      <c r="J6" s="293"/>
      <c r="K6" s="293"/>
      <c r="L6" s="293"/>
      <c r="M6" s="293"/>
      <c r="N6" s="293"/>
      <c r="O6" s="293"/>
      <c r="P6" s="249" t="s">
        <v>64</v>
      </c>
      <c r="Q6" s="250" t="s">
        <v>319</v>
      </c>
      <c r="R6" s="249" t="s">
        <v>1160</v>
      </c>
      <c r="S6" s="249" t="s">
        <v>1155</v>
      </c>
      <c r="T6" s="249" t="s">
        <v>1196</v>
      </c>
      <c r="U6" s="251">
        <v>40</v>
      </c>
      <c r="V6" s="251">
        <v>20</v>
      </c>
      <c r="W6" s="249"/>
      <c r="X6" s="249" t="s">
        <v>1197</v>
      </c>
      <c r="Y6" s="249" t="s">
        <v>1163</v>
      </c>
      <c r="Z6" s="249" t="s">
        <v>1164</v>
      </c>
      <c r="AA6" s="249" t="s">
        <v>1165</v>
      </c>
      <c r="AB6" s="249" t="s">
        <v>1158</v>
      </c>
      <c r="AC6" s="249" t="s">
        <v>1198</v>
      </c>
      <c r="AD6" s="249" t="s">
        <v>1199</v>
      </c>
      <c r="AE6" s="252" t="s">
        <v>60</v>
      </c>
      <c r="AF6" s="252" t="s">
        <v>61</v>
      </c>
      <c r="AG6" s="252" t="s">
        <v>62</v>
      </c>
      <c r="AH6" s="250" t="s">
        <v>319</v>
      </c>
      <c r="AI6" s="249" t="s">
        <v>64</v>
      </c>
      <c r="AJ6" s="249" t="s">
        <v>1160</v>
      </c>
      <c r="AK6" s="247" t="s">
        <v>1193</v>
      </c>
      <c r="AL6" s="252">
        <v>360</v>
      </c>
      <c r="AM6" s="252"/>
      <c r="AN6" s="252" t="s">
        <v>1170</v>
      </c>
      <c r="AO6" s="252" t="s">
        <v>80</v>
      </c>
      <c r="AP6" s="252" t="s">
        <v>1171</v>
      </c>
      <c r="AQ6" s="252"/>
      <c r="AR6" s="252"/>
      <c r="AS6" s="252"/>
      <c r="AT6" s="252" t="s">
        <v>1200</v>
      </c>
      <c r="AU6" s="252" t="s">
        <v>1175</v>
      </c>
      <c r="AV6" s="252" t="s">
        <v>262</v>
      </c>
      <c r="AW6" s="253" t="s">
        <v>1201</v>
      </c>
      <c r="AX6" s="252" t="s">
        <v>1177</v>
      </c>
      <c r="AY6" s="252" t="s">
        <v>262</v>
      </c>
      <c r="AZ6" s="252" t="s">
        <v>1178</v>
      </c>
      <c r="BA6" s="252" t="s">
        <v>1179</v>
      </c>
      <c r="BB6" s="252" t="s">
        <v>1180</v>
      </c>
      <c r="BC6" s="252" t="s">
        <v>1181</v>
      </c>
      <c r="BD6" s="252" t="s">
        <v>1182</v>
      </c>
      <c r="BE6" s="252"/>
      <c r="BF6" s="252"/>
      <c r="BG6" s="252"/>
      <c r="BH6" s="252"/>
    </row>
    <row r="7" spans="1:60" ht="246.75" customHeight="1">
      <c r="A7" s="293"/>
      <c r="B7" s="293"/>
      <c r="C7" s="293"/>
      <c r="D7" s="293"/>
      <c r="E7" s="247" t="s">
        <v>1202</v>
      </c>
      <c r="F7" s="247" t="s">
        <v>1203</v>
      </c>
      <c r="G7" s="293"/>
      <c r="H7" s="247" t="s">
        <v>1204</v>
      </c>
      <c r="I7" s="248">
        <v>60</v>
      </c>
      <c r="J7" s="293"/>
      <c r="K7" s="293"/>
      <c r="L7" s="293"/>
      <c r="M7" s="293"/>
      <c r="N7" s="293"/>
      <c r="O7" s="293"/>
      <c r="P7" s="249" t="s">
        <v>112</v>
      </c>
      <c r="Q7" s="250" t="s">
        <v>319</v>
      </c>
      <c r="R7" s="249" t="s">
        <v>1160</v>
      </c>
      <c r="S7" s="249" t="s">
        <v>1183</v>
      </c>
      <c r="T7" s="249" t="s">
        <v>313</v>
      </c>
      <c r="U7" s="251">
        <v>40</v>
      </c>
      <c r="V7" s="251">
        <v>20</v>
      </c>
      <c r="W7" s="249"/>
      <c r="X7" s="249" t="s">
        <v>1205</v>
      </c>
      <c r="Y7" s="249" t="s">
        <v>1163</v>
      </c>
      <c r="Z7" s="249" t="s">
        <v>1164</v>
      </c>
      <c r="AA7" s="249" t="s">
        <v>1165</v>
      </c>
      <c r="AB7" s="249" t="s">
        <v>1185</v>
      </c>
      <c r="AC7" s="249" t="s">
        <v>1206</v>
      </c>
      <c r="AD7" s="249" t="s">
        <v>1207</v>
      </c>
      <c r="AE7" s="254" t="s">
        <v>60</v>
      </c>
      <c r="AF7" s="254" t="s">
        <v>61</v>
      </c>
      <c r="AG7" s="254" t="s">
        <v>62</v>
      </c>
      <c r="AH7" s="250" t="s">
        <v>319</v>
      </c>
      <c r="AI7" s="249" t="s">
        <v>112</v>
      </c>
      <c r="AJ7" s="249" t="s">
        <v>1160</v>
      </c>
      <c r="AK7" s="247" t="s">
        <v>1202</v>
      </c>
      <c r="AL7" s="254">
        <v>360</v>
      </c>
      <c r="AM7" s="254"/>
      <c r="AN7" s="254" t="s">
        <v>1170</v>
      </c>
      <c r="AO7" s="254" t="s">
        <v>80</v>
      </c>
      <c r="AP7" s="254" t="s">
        <v>1171</v>
      </c>
      <c r="AQ7" s="254"/>
      <c r="AR7" s="254"/>
      <c r="AS7" s="254"/>
      <c r="AT7" s="254" t="s">
        <v>1208</v>
      </c>
      <c r="AU7" s="252" t="s">
        <v>1175</v>
      </c>
      <c r="AV7" s="254" t="s">
        <v>262</v>
      </c>
      <c r="AW7" s="254" t="s">
        <v>1176</v>
      </c>
      <c r="AX7" s="254" t="s">
        <v>1177</v>
      </c>
      <c r="AY7" s="254" t="s">
        <v>262</v>
      </c>
      <c r="AZ7" s="252" t="s">
        <v>1178</v>
      </c>
      <c r="BA7" s="252" t="s">
        <v>1179</v>
      </c>
      <c r="BB7" s="252" t="s">
        <v>1180</v>
      </c>
      <c r="BC7" s="252" t="s">
        <v>1181</v>
      </c>
      <c r="BD7" s="252" t="s">
        <v>1182</v>
      </c>
      <c r="BE7" s="254"/>
      <c r="BF7" s="254"/>
      <c r="BG7" s="254"/>
      <c r="BH7" s="254"/>
    </row>
    <row r="8" spans="1:60" ht="177.75" customHeight="1">
      <c r="A8" s="293"/>
      <c r="B8" s="293"/>
      <c r="C8" s="293"/>
      <c r="D8" s="293"/>
      <c r="E8" s="247" t="s">
        <v>1161</v>
      </c>
      <c r="F8" s="247" t="s">
        <v>1209</v>
      </c>
      <c r="G8" s="293"/>
      <c r="H8" s="247" t="s">
        <v>1166</v>
      </c>
      <c r="I8" s="248">
        <v>60</v>
      </c>
      <c r="J8" s="293"/>
      <c r="K8" s="293"/>
      <c r="L8" s="293"/>
      <c r="M8" s="293"/>
      <c r="N8" s="293"/>
      <c r="O8" s="293"/>
      <c r="P8" s="249" t="s">
        <v>275</v>
      </c>
      <c r="Q8" s="250" t="s">
        <v>349</v>
      </c>
      <c r="R8" s="249" t="s">
        <v>1160</v>
      </c>
      <c r="S8" s="249" t="s">
        <v>1193</v>
      </c>
      <c r="T8" s="249" t="s">
        <v>1210</v>
      </c>
      <c r="U8" s="251">
        <v>40</v>
      </c>
      <c r="V8" s="251">
        <v>20</v>
      </c>
      <c r="W8" s="249"/>
      <c r="X8" s="249" t="s">
        <v>1211</v>
      </c>
      <c r="Y8" s="249" t="s">
        <v>1163</v>
      </c>
      <c r="Z8" s="249" t="s">
        <v>1164</v>
      </c>
      <c r="AA8" s="249" t="s">
        <v>1165</v>
      </c>
      <c r="AB8" s="249" t="s">
        <v>1195</v>
      </c>
      <c r="AC8" s="249" t="s">
        <v>1212</v>
      </c>
      <c r="AD8" s="249" t="s">
        <v>1213</v>
      </c>
      <c r="AE8" s="255" t="s">
        <v>60</v>
      </c>
      <c r="AF8" s="256" t="s">
        <v>61</v>
      </c>
      <c r="AG8" s="256" t="s">
        <v>62</v>
      </c>
      <c r="AH8" s="250" t="s">
        <v>349</v>
      </c>
      <c r="AI8" s="249" t="s">
        <v>275</v>
      </c>
      <c r="AJ8" s="249" t="s">
        <v>1160</v>
      </c>
      <c r="AK8" s="247" t="s">
        <v>1161</v>
      </c>
      <c r="AL8" s="256">
        <v>360</v>
      </c>
      <c r="AM8" s="256"/>
      <c r="AN8" s="256" t="s">
        <v>1170</v>
      </c>
      <c r="AO8" s="256" t="s">
        <v>80</v>
      </c>
      <c r="AP8" s="256" t="s">
        <v>1171</v>
      </c>
      <c r="AQ8" s="256" t="s">
        <v>1214</v>
      </c>
      <c r="AR8" s="256" t="s">
        <v>1173</v>
      </c>
      <c r="AS8" s="256" t="s">
        <v>1171</v>
      </c>
      <c r="AT8" s="256" t="s">
        <v>1215</v>
      </c>
      <c r="AU8" s="252" t="s">
        <v>1175</v>
      </c>
      <c r="AV8" s="256" t="s">
        <v>262</v>
      </c>
      <c r="AW8" s="256" t="s">
        <v>1176</v>
      </c>
      <c r="AX8" s="256" t="s">
        <v>1177</v>
      </c>
      <c r="AY8" s="256" t="s">
        <v>262</v>
      </c>
      <c r="AZ8" s="252" t="s">
        <v>1178</v>
      </c>
      <c r="BA8" s="256" t="s">
        <v>1216</v>
      </c>
      <c r="BB8" s="252" t="s">
        <v>1180</v>
      </c>
      <c r="BC8" s="252" t="s">
        <v>1181</v>
      </c>
      <c r="BD8" s="252" t="s">
        <v>1182</v>
      </c>
      <c r="BE8" s="256"/>
      <c r="BF8" s="256"/>
      <c r="BG8" s="256"/>
      <c r="BH8" s="256"/>
    </row>
    <row r="9" spans="1:60" ht="177.75" customHeight="1">
      <c r="A9" s="289"/>
      <c r="B9" s="289"/>
      <c r="C9" s="289"/>
      <c r="D9" s="289"/>
      <c r="E9" s="247" t="s">
        <v>1186</v>
      </c>
      <c r="F9" s="247" t="s">
        <v>1217</v>
      </c>
      <c r="G9" s="289"/>
      <c r="H9" s="247" t="s">
        <v>1189</v>
      </c>
      <c r="I9" s="248">
        <v>60</v>
      </c>
      <c r="J9" s="289"/>
      <c r="K9" s="289"/>
      <c r="L9" s="289"/>
      <c r="M9" s="289"/>
      <c r="N9" s="289"/>
      <c r="O9" s="289"/>
      <c r="P9" s="249" t="s">
        <v>126</v>
      </c>
      <c r="Q9" s="250" t="s">
        <v>375</v>
      </c>
      <c r="R9" s="249" t="s">
        <v>1160</v>
      </c>
      <c r="S9" s="249" t="s">
        <v>1202</v>
      </c>
      <c r="T9" s="249" t="s">
        <v>675</v>
      </c>
      <c r="U9" s="251">
        <v>40</v>
      </c>
      <c r="V9" s="251">
        <v>20</v>
      </c>
      <c r="W9" s="249"/>
      <c r="X9" s="249" t="s">
        <v>1218</v>
      </c>
      <c r="Y9" s="249" t="s">
        <v>1163</v>
      </c>
      <c r="Z9" s="249" t="s">
        <v>1164</v>
      </c>
      <c r="AA9" s="249" t="s">
        <v>1165</v>
      </c>
      <c r="AB9" s="249" t="s">
        <v>1204</v>
      </c>
      <c r="AC9" s="249" t="s">
        <v>1219</v>
      </c>
      <c r="AD9" s="249" t="s">
        <v>1220</v>
      </c>
      <c r="AE9" s="256" t="s">
        <v>60</v>
      </c>
      <c r="AF9" s="256" t="s">
        <v>61</v>
      </c>
      <c r="AG9" s="256" t="s">
        <v>62</v>
      </c>
      <c r="AH9" s="250" t="s">
        <v>375</v>
      </c>
      <c r="AI9" s="249" t="s">
        <v>126</v>
      </c>
      <c r="AJ9" s="249" t="s">
        <v>1160</v>
      </c>
      <c r="AK9" s="247" t="s">
        <v>1186</v>
      </c>
      <c r="AL9" s="256">
        <v>360</v>
      </c>
      <c r="AM9" s="256"/>
      <c r="AN9" s="256" t="s">
        <v>1170</v>
      </c>
      <c r="AO9" s="256" t="s">
        <v>80</v>
      </c>
      <c r="AP9" s="256" t="s">
        <v>1171</v>
      </c>
      <c r="AQ9" s="256"/>
      <c r="AR9" s="256"/>
      <c r="AS9" s="256"/>
      <c r="AT9" s="256" t="s">
        <v>1221</v>
      </c>
      <c r="AU9" s="252" t="s">
        <v>1175</v>
      </c>
      <c r="AV9" s="256" t="s">
        <v>262</v>
      </c>
      <c r="AW9" s="256" t="s">
        <v>1176</v>
      </c>
      <c r="AX9" s="256" t="s">
        <v>1177</v>
      </c>
      <c r="AY9" s="256" t="s">
        <v>262</v>
      </c>
      <c r="AZ9" s="252" t="s">
        <v>1178</v>
      </c>
      <c r="BA9" s="256" t="s">
        <v>1216</v>
      </c>
      <c r="BB9" s="252" t="s">
        <v>1180</v>
      </c>
      <c r="BC9" s="252" t="s">
        <v>1181</v>
      </c>
      <c r="BD9" s="252" t="s">
        <v>1182</v>
      </c>
      <c r="BE9" s="256"/>
      <c r="BF9" s="256"/>
      <c r="BG9" s="256"/>
      <c r="BH9" s="256"/>
    </row>
    <row r="10" spans="1:60" ht="15.75" customHeight="1">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row>
    <row r="11" spans="1:60" ht="15.75" customHeight="1">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row>
    <row r="12" spans="1:60" ht="15.75" customHeight="1">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row>
    <row r="13" spans="1:60" ht="15.75" customHeight="1">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57"/>
      <c r="AX13" s="257"/>
      <c r="AY13" s="257"/>
      <c r="AZ13" s="257"/>
      <c r="BA13" s="257"/>
      <c r="BB13" s="257"/>
      <c r="BC13" s="257"/>
      <c r="BD13" s="257"/>
      <c r="BE13" s="257"/>
      <c r="BF13" s="257"/>
      <c r="BG13" s="257"/>
      <c r="BH13" s="257"/>
    </row>
    <row r="14" spans="1:60" ht="15.75" customHeight="1">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257"/>
      <c r="AX14" s="257"/>
      <c r="AY14" s="257"/>
      <c r="AZ14" s="257"/>
      <c r="BA14" s="257"/>
      <c r="BB14" s="257"/>
      <c r="BC14" s="257"/>
      <c r="BD14" s="257"/>
      <c r="BE14" s="257"/>
      <c r="BF14" s="257"/>
      <c r="BG14" s="257"/>
      <c r="BH14" s="257"/>
    </row>
    <row r="15" spans="1:60" ht="15.75" customHeight="1">
      <c r="A15" s="257"/>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257"/>
      <c r="AX15" s="257"/>
      <c r="AY15" s="257"/>
      <c r="AZ15" s="257"/>
      <c r="BA15" s="257"/>
      <c r="BB15" s="257"/>
      <c r="BC15" s="257"/>
      <c r="BD15" s="257"/>
      <c r="BE15" s="257"/>
      <c r="BF15" s="257"/>
      <c r="BG15" s="257"/>
      <c r="BH15" s="257"/>
    </row>
    <row r="16" spans="1:60" ht="15.75" customHeight="1">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57"/>
      <c r="AX16" s="257"/>
      <c r="AY16" s="257"/>
      <c r="AZ16" s="257"/>
      <c r="BA16" s="257"/>
      <c r="BB16" s="257"/>
      <c r="BC16" s="257"/>
      <c r="BD16" s="257"/>
      <c r="BE16" s="257"/>
      <c r="BF16" s="257"/>
      <c r="BG16" s="257"/>
      <c r="BH16" s="257"/>
    </row>
    <row r="17" spans="1:60" ht="15.75" customHeight="1">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row>
    <row r="18" spans="1:60" ht="15.75" customHeight="1">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c r="AX18" s="257"/>
      <c r="AY18" s="257"/>
      <c r="AZ18" s="257"/>
      <c r="BA18" s="257"/>
      <c r="BB18" s="257"/>
      <c r="BC18" s="257"/>
      <c r="BD18" s="257"/>
      <c r="BE18" s="257"/>
      <c r="BF18" s="257"/>
      <c r="BG18" s="257"/>
      <c r="BH18" s="257"/>
    </row>
    <row r="19" spans="1:60" ht="15.75" customHeight="1">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row>
    <row r="20" spans="1:60" ht="15.75" customHeight="1">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row>
    <row r="21" spans="1:60" ht="15.75" customHeight="1">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row>
    <row r="22" spans="1:60" ht="15.75" customHeight="1"/>
    <row r="23" spans="1:60" ht="15.75" customHeight="1"/>
    <row r="24" spans="1:60" ht="15.75" customHeight="1"/>
    <row r="25" spans="1:60" ht="15.75" customHeight="1"/>
    <row r="26" spans="1:60" ht="15.75" customHeight="1"/>
    <row r="27" spans="1:60" ht="15.75" customHeight="1"/>
    <row r="28" spans="1:60" ht="15.75" customHeight="1"/>
    <row r="29" spans="1:60" ht="15.75" customHeight="1"/>
    <row r="30" spans="1:60" ht="15.75" customHeight="1"/>
    <row r="31" spans="1:60" ht="15.75" customHeight="1"/>
    <row r="32" spans="1:6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52">
    <mergeCell ref="L4:L9"/>
    <mergeCell ref="M4:M9"/>
    <mergeCell ref="N4:N9"/>
    <mergeCell ref="O4:O9"/>
    <mergeCell ref="S2:S3"/>
    <mergeCell ref="P2:P3"/>
    <mergeCell ref="R2:R3"/>
    <mergeCell ref="BE1:BH1"/>
    <mergeCell ref="AN1:AY1"/>
    <mergeCell ref="AE1:AM1"/>
    <mergeCell ref="J1:AD1"/>
    <mergeCell ref="U2:V2"/>
    <mergeCell ref="BE2:BH2"/>
    <mergeCell ref="AN2:AP2"/>
    <mergeCell ref="AM2:AM3"/>
    <mergeCell ref="AB2:AB3"/>
    <mergeCell ref="AC2:AC3"/>
    <mergeCell ref="T2:T3"/>
    <mergeCell ref="AE2:AL2"/>
    <mergeCell ref="Y2:AA2"/>
    <mergeCell ref="O2:O3"/>
    <mergeCell ref="Q2:Q3"/>
    <mergeCell ref="L2:L3"/>
    <mergeCell ref="BD2:BD3"/>
    <mergeCell ref="BC2:BC3"/>
    <mergeCell ref="AQ2:AS2"/>
    <mergeCell ref="N2:N3"/>
    <mergeCell ref="M2:M3"/>
    <mergeCell ref="X2:X3"/>
    <mergeCell ref="AD2:AD3"/>
    <mergeCell ref="AW2:AY2"/>
    <mergeCell ref="AZ2:BB2"/>
    <mergeCell ref="AT2:AV2"/>
    <mergeCell ref="J2:J3"/>
    <mergeCell ref="K2:K3"/>
    <mergeCell ref="A2:A3"/>
    <mergeCell ref="D4:D9"/>
    <mergeCell ref="A1:I1"/>
    <mergeCell ref="J4:J9"/>
    <mergeCell ref="G4:G9"/>
    <mergeCell ref="B2:B3"/>
    <mergeCell ref="K4:K9"/>
    <mergeCell ref="C4:C9"/>
    <mergeCell ref="C2:C3"/>
    <mergeCell ref="A4:A9"/>
    <mergeCell ref="B4:B9"/>
    <mergeCell ref="G2:G3"/>
    <mergeCell ref="H2:H3"/>
    <mergeCell ref="I2:I3"/>
    <mergeCell ref="F2:F3"/>
    <mergeCell ref="D2:D3"/>
    <mergeCell ref="E2:E3"/>
  </mergeCells>
  <conditionalFormatting sqref="AI4 P4">
    <cfRule type="colorScale" priority="1">
      <colorScale>
        <cfvo type="min"/>
        <cfvo type="max"/>
        <color rgb="FF57BB8A"/>
        <color rgb="FFFFFFFF"/>
      </colorScale>
    </cfRule>
  </conditionalFormatting>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I220"/>
  <sheetViews>
    <sheetView tabSelected="1" topLeftCell="AZ1" workbookViewId="0">
      <pane ySplit="3" topLeftCell="A4" activePane="bottomLeft" state="frozen"/>
      <selection pane="bottomLeft" activeCell="BI6" sqref="BI6"/>
    </sheetView>
  </sheetViews>
  <sheetFormatPr baseColWidth="10" defaultColWidth="14.42578125" defaultRowHeight="15" customHeight="1"/>
  <cols>
    <col min="1" max="1" width="11.28515625" customWidth="1"/>
    <col min="2" max="2" width="14.42578125" customWidth="1"/>
    <col min="3" max="4" width="14.42578125" hidden="1" customWidth="1"/>
    <col min="5" max="5" width="23.140625" hidden="1" customWidth="1"/>
    <col min="6" max="6" width="55.7109375" hidden="1" customWidth="1"/>
    <col min="7" max="8" width="35.85546875" hidden="1" customWidth="1"/>
    <col min="9" max="9" width="16.42578125" hidden="1" customWidth="1"/>
    <col min="10" max="11" width="14.42578125" hidden="1" customWidth="1"/>
    <col min="12" max="12" width="16.42578125" hidden="1" customWidth="1"/>
    <col min="13" max="13" width="18.42578125" hidden="1" customWidth="1"/>
    <col min="14" max="17" width="14.42578125" hidden="1" customWidth="1"/>
    <col min="18" max="18" width="18.42578125" hidden="1" customWidth="1"/>
    <col min="19" max="19" width="14.42578125" hidden="1" customWidth="1"/>
    <col min="20" max="20" width="28.42578125" hidden="1" customWidth="1"/>
    <col min="21" max="21" width="14.42578125" hidden="1" customWidth="1"/>
    <col min="22" max="22" width="15.42578125" hidden="1" customWidth="1"/>
    <col min="23" max="23" width="15.28515625" hidden="1" customWidth="1"/>
    <col min="24" max="24" width="20.140625" hidden="1" customWidth="1"/>
    <col min="25" max="25" width="14.42578125" hidden="1" customWidth="1"/>
    <col min="26" max="26" width="17.42578125" hidden="1" customWidth="1"/>
    <col min="27" max="27" width="16.42578125" hidden="1" customWidth="1"/>
    <col min="28" max="28" width="36" hidden="1" customWidth="1"/>
    <col min="29" max="29" width="27.42578125" hidden="1" customWidth="1"/>
    <col min="30" max="32" width="15.7109375" hidden="1" customWidth="1"/>
    <col min="33" max="33" width="23.7109375" hidden="1" customWidth="1"/>
    <col min="34" max="38" width="15.7109375" hidden="1" customWidth="1"/>
    <col min="39" max="39" width="25" customWidth="1"/>
    <col min="40" max="40" width="31.42578125" hidden="1" customWidth="1"/>
    <col min="41" max="42" width="15.7109375" hidden="1" customWidth="1"/>
    <col min="43" max="43" width="33" hidden="1" customWidth="1"/>
    <col min="44" max="45" width="15.7109375" hidden="1" customWidth="1"/>
    <col min="46" max="46" width="67" hidden="1" customWidth="1"/>
    <col min="47" max="48" width="15.7109375" hidden="1" customWidth="1"/>
    <col min="49" max="49" width="47.42578125" hidden="1" customWidth="1"/>
    <col min="50" max="51" width="15.7109375" hidden="1" customWidth="1"/>
    <col min="52" max="52" width="28.7109375" customWidth="1"/>
    <col min="53" max="53" width="28" customWidth="1"/>
    <col min="54" max="54" width="26.140625" customWidth="1"/>
    <col min="55" max="55" width="44.28515625" customWidth="1"/>
    <col min="56" max="56" width="37.85546875" customWidth="1"/>
    <col min="57" max="59" width="15.7109375" customWidth="1"/>
    <col min="60" max="60" width="18.85546875" customWidth="1"/>
  </cols>
  <sheetData>
    <row r="1" spans="1:61" ht="15.75" customHeight="1">
      <c r="A1" s="301" t="s">
        <v>3</v>
      </c>
      <c r="B1" s="285"/>
      <c r="C1" s="285"/>
      <c r="D1" s="285"/>
      <c r="E1" s="285"/>
      <c r="F1" s="285"/>
      <c r="G1" s="285"/>
      <c r="H1" s="285"/>
      <c r="I1" s="286"/>
      <c r="J1" s="294" t="s">
        <v>769</v>
      </c>
      <c r="K1" s="285"/>
      <c r="L1" s="285"/>
      <c r="M1" s="285"/>
      <c r="N1" s="285"/>
      <c r="O1" s="285"/>
      <c r="P1" s="285"/>
      <c r="Q1" s="285"/>
      <c r="R1" s="285"/>
      <c r="S1" s="285"/>
      <c r="T1" s="285"/>
      <c r="U1" s="285"/>
      <c r="V1" s="285"/>
      <c r="W1" s="285"/>
      <c r="X1" s="285"/>
      <c r="Y1" s="285"/>
      <c r="Z1" s="285"/>
      <c r="AA1" s="285"/>
      <c r="AB1" s="285"/>
      <c r="AC1" s="285"/>
      <c r="AD1" s="286"/>
      <c r="AE1" s="327"/>
      <c r="AF1" s="285"/>
      <c r="AG1" s="285"/>
      <c r="AH1" s="285"/>
      <c r="AI1" s="285"/>
      <c r="AJ1" s="285"/>
      <c r="AK1" s="285"/>
      <c r="AL1" s="285"/>
      <c r="AM1" s="286"/>
      <c r="AN1" s="327" t="s">
        <v>131</v>
      </c>
      <c r="AO1" s="285"/>
      <c r="AP1" s="285"/>
      <c r="AQ1" s="285"/>
      <c r="AR1" s="285"/>
      <c r="AS1" s="285"/>
      <c r="AT1" s="285"/>
      <c r="AU1" s="285"/>
      <c r="AV1" s="285"/>
      <c r="AW1" s="285"/>
      <c r="AX1" s="285"/>
      <c r="AY1" s="286"/>
      <c r="AZ1" s="175"/>
      <c r="BA1" s="175"/>
      <c r="BB1" s="175"/>
      <c r="BC1" s="175"/>
      <c r="BD1" s="175"/>
      <c r="BE1" s="327" t="s">
        <v>2</v>
      </c>
      <c r="BF1" s="285"/>
      <c r="BG1" s="285"/>
      <c r="BH1" s="286"/>
    </row>
    <row r="2" spans="1:61" ht="15.75" customHeight="1">
      <c r="A2" s="300" t="s">
        <v>132</v>
      </c>
      <c r="B2" s="300" t="s">
        <v>12</v>
      </c>
      <c r="C2" s="300" t="s">
        <v>133</v>
      </c>
      <c r="D2" s="300" t="s">
        <v>134</v>
      </c>
      <c r="E2" s="300" t="s">
        <v>13</v>
      </c>
      <c r="F2" s="300" t="s">
        <v>135</v>
      </c>
      <c r="G2" s="300" t="s">
        <v>136</v>
      </c>
      <c r="H2" s="300" t="s">
        <v>137</v>
      </c>
      <c r="I2" s="300" t="s">
        <v>138</v>
      </c>
      <c r="J2" s="295" t="s">
        <v>4</v>
      </c>
      <c r="K2" s="295" t="s">
        <v>5</v>
      </c>
      <c r="L2" s="295" t="s">
        <v>6</v>
      </c>
      <c r="M2" s="295" t="s">
        <v>7</v>
      </c>
      <c r="N2" s="295" t="s">
        <v>8</v>
      </c>
      <c r="O2" s="295" t="s">
        <v>9</v>
      </c>
      <c r="P2" s="295" t="s">
        <v>10</v>
      </c>
      <c r="Q2" s="295" t="s">
        <v>598</v>
      </c>
      <c r="R2" s="295" t="s">
        <v>12</v>
      </c>
      <c r="S2" s="295" t="s">
        <v>13</v>
      </c>
      <c r="T2" s="295" t="s">
        <v>14</v>
      </c>
      <c r="U2" s="294" t="s">
        <v>15</v>
      </c>
      <c r="V2" s="286"/>
      <c r="W2" s="43"/>
      <c r="X2" s="295" t="s">
        <v>16</v>
      </c>
      <c r="Y2" s="294" t="s">
        <v>17</v>
      </c>
      <c r="Z2" s="285"/>
      <c r="AA2" s="286"/>
      <c r="AB2" s="295" t="s">
        <v>139</v>
      </c>
      <c r="AC2" s="295" t="s">
        <v>19</v>
      </c>
      <c r="AD2" s="295" t="s">
        <v>20</v>
      </c>
      <c r="AE2" s="327" t="s">
        <v>599</v>
      </c>
      <c r="AF2" s="285"/>
      <c r="AG2" s="285"/>
      <c r="AH2" s="285"/>
      <c r="AI2" s="285"/>
      <c r="AJ2" s="285"/>
      <c r="AK2" s="285"/>
      <c r="AL2" s="286"/>
      <c r="AM2" s="328" t="s">
        <v>600</v>
      </c>
      <c r="AN2" s="327" t="s">
        <v>23</v>
      </c>
      <c r="AO2" s="285"/>
      <c r="AP2" s="286"/>
      <c r="AQ2" s="327" t="s">
        <v>601</v>
      </c>
      <c r="AR2" s="285"/>
      <c r="AS2" s="286"/>
      <c r="AT2" s="327" t="s">
        <v>25</v>
      </c>
      <c r="AU2" s="285"/>
      <c r="AV2" s="286"/>
      <c r="AW2" s="327" t="s">
        <v>26</v>
      </c>
      <c r="AX2" s="285"/>
      <c r="AY2" s="286"/>
      <c r="AZ2" s="327" t="s">
        <v>27</v>
      </c>
      <c r="BA2" s="285"/>
      <c r="BB2" s="286"/>
      <c r="BC2" s="328" t="s">
        <v>140</v>
      </c>
      <c r="BD2" s="328" t="s">
        <v>602</v>
      </c>
      <c r="BE2" s="327" t="s">
        <v>30</v>
      </c>
      <c r="BF2" s="285"/>
      <c r="BG2" s="285"/>
      <c r="BH2" s="286"/>
    </row>
    <row r="3" spans="1:61" ht="15.75" customHeight="1">
      <c r="A3" s="289"/>
      <c r="B3" s="289"/>
      <c r="C3" s="289"/>
      <c r="D3" s="289"/>
      <c r="E3" s="289"/>
      <c r="F3" s="289"/>
      <c r="G3" s="289"/>
      <c r="H3" s="289"/>
      <c r="I3" s="289"/>
      <c r="J3" s="289"/>
      <c r="K3" s="289"/>
      <c r="L3" s="289"/>
      <c r="M3" s="289"/>
      <c r="N3" s="289"/>
      <c r="O3" s="289"/>
      <c r="P3" s="289"/>
      <c r="Q3" s="289"/>
      <c r="R3" s="289"/>
      <c r="S3" s="289"/>
      <c r="T3" s="289"/>
      <c r="U3" s="43" t="s">
        <v>31</v>
      </c>
      <c r="V3" s="43" t="s">
        <v>32</v>
      </c>
      <c r="W3" s="43" t="s">
        <v>33</v>
      </c>
      <c r="X3" s="289"/>
      <c r="Y3" s="43" t="s">
        <v>34</v>
      </c>
      <c r="Z3" s="43" t="s">
        <v>35</v>
      </c>
      <c r="AA3" s="43" t="s">
        <v>36</v>
      </c>
      <c r="AB3" s="289"/>
      <c r="AC3" s="289"/>
      <c r="AD3" s="289"/>
      <c r="AE3" s="175" t="s">
        <v>5</v>
      </c>
      <c r="AF3" s="175" t="s">
        <v>37</v>
      </c>
      <c r="AG3" s="175" t="s">
        <v>38</v>
      </c>
      <c r="AH3" s="175" t="s">
        <v>39</v>
      </c>
      <c r="AI3" s="175" t="s">
        <v>40</v>
      </c>
      <c r="AJ3" s="175" t="s">
        <v>41</v>
      </c>
      <c r="AK3" s="175" t="s">
        <v>42</v>
      </c>
      <c r="AL3" s="175" t="s">
        <v>43</v>
      </c>
      <c r="AM3" s="289"/>
      <c r="AN3" s="175" t="s">
        <v>44</v>
      </c>
      <c r="AO3" s="175" t="s">
        <v>45</v>
      </c>
      <c r="AP3" s="175" t="s">
        <v>46</v>
      </c>
      <c r="AQ3" s="175" t="s">
        <v>44</v>
      </c>
      <c r="AR3" s="175" t="s">
        <v>45</v>
      </c>
      <c r="AS3" s="175" t="s">
        <v>46</v>
      </c>
      <c r="AT3" s="175" t="s">
        <v>44</v>
      </c>
      <c r="AU3" s="175" t="s">
        <v>45</v>
      </c>
      <c r="AV3" s="175" t="s">
        <v>46</v>
      </c>
      <c r="AW3" s="175" t="s">
        <v>44</v>
      </c>
      <c r="AX3" s="175" t="s">
        <v>45</v>
      </c>
      <c r="AY3" s="175" t="s">
        <v>46</v>
      </c>
      <c r="AZ3" s="175" t="s">
        <v>47</v>
      </c>
      <c r="BA3" s="175" t="s">
        <v>48</v>
      </c>
      <c r="BB3" s="175" t="s">
        <v>49</v>
      </c>
      <c r="BC3" s="289"/>
      <c r="BD3" s="289"/>
      <c r="BE3" s="175" t="s">
        <v>50</v>
      </c>
      <c r="BF3" s="175" t="s">
        <v>51</v>
      </c>
      <c r="BG3" s="175" t="s">
        <v>52</v>
      </c>
      <c r="BH3" s="175" t="s">
        <v>53</v>
      </c>
    </row>
    <row r="4" spans="1:61" ht="241.5" customHeight="1">
      <c r="A4" s="331">
        <v>220601501</v>
      </c>
      <c r="B4" s="331" t="s">
        <v>1222</v>
      </c>
      <c r="C4" s="330">
        <v>48</v>
      </c>
      <c r="D4" s="330">
        <v>1</v>
      </c>
      <c r="E4" s="176" t="s">
        <v>1223</v>
      </c>
      <c r="F4" s="176" t="s">
        <v>1224</v>
      </c>
      <c r="G4" s="177" t="s">
        <v>1225</v>
      </c>
      <c r="H4" s="176" t="s">
        <v>1226</v>
      </c>
      <c r="I4" s="178">
        <v>12</v>
      </c>
      <c r="J4" s="47" t="s">
        <v>1227</v>
      </c>
      <c r="K4" s="47" t="s">
        <v>905</v>
      </c>
      <c r="L4" s="47" t="s">
        <v>61</v>
      </c>
      <c r="M4" s="47" t="s">
        <v>74</v>
      </c>
      <c r="N4" s="178"/>
      <c r="O4" s="178" t="s">
        <v>1228</v>
      </c>
      <c r="P4" s="178" t="s">
        <v>149</v>
      </c>
      <c r="Q4" s="178" t="s">
        <v>908</v>
      </c>
      <c r="R4" s="178" t="s">
        <v>1222</v>
      </c>
      <c r="S4" s="176" t="s">
        <v>1229</v>
      </c>
      <c r="T4" s="178" t="s">
        <v>1230</v>
      </c>
      <c r="U4" s="178">
        <v>8</v>
      </c>
      <c r="V4" s="178">
        <v>4</v>
      </c>
      <c r="W4" s="178">
        <f t="shared" ref="W4:W7" si="0">(U4+V4)/48</f>
        <v>0.25</v>
      </c>
      <c r="X4" s="178" t="s">
        <v>1231</v>
      </c>
      <c r="Y4" s="180" t="s">
        <v>1232</v>
      </c>
      <c r="Z4" s="180" t="s">
        <v>1233</v>
      </c>
      <c r="AA4" s="180" t="s">
        <v>1234</v>
      </c>
      <c r="AB4" s="176" t="s">
        <v>1226</v>
      </c>
      <c r="AC4" s="178" t="s">
        <v>1235</v>
      </c>
      <c r="AD4" s="178"/>
      <c r="AE4" s="47" t="s">
        <v>905</v>
      </c>
      <c r="AF4" s="47" t="s">
        <v>61</v>
      </c>
      <c r="AG4" s="47" t="s">
        <v>74</v>
      </c>
      <c r="AH4" s="178" t="s">
        <v>908</v>
      </c>
      <c r="AI4" s="178" t="s">
        <v>907</v>
      </c>
      <c r="AJ4" s="178" t="s">
        <v>1222</v>
      </c>
      <c r="AK4" s="176" t="s">
        <v>1229</v>
      </c>
      <c r="AL4" s="178" t="s">
        <v>77</v>
      </c>
      <c r="AM4" s="329" t="s">
        <v>1236</v>
      </c>
      <c r="AN4" s="178" t="s">
        <v>1237</v>
      </c>
      <c r="AO4" s="180" t="s">
        <v>1238</v>
      </c>
      <c r="AP4" s="180" t="s">
        <v>1233</v>
      </c>
      <c r="AQ4" s="259" t="s">
        <v>1239</v>
      </c>
      <c r="AR4" s="180" t="s">
        <v>1238</v>
      </c>
      <c r="AS4" s="180" t="s">
        <v>1233</v>
      </c>
      <c r="AT4" s="178" t="s">
        <v>1240</v>
      </c>
      <c r="AU4" s="180" t="s">
        <v>1238</v>
      </c>
      <c r="AV4" s="180" t="s">
        <v>1233</v>
      </c>
      <c r="AW4" s="178" t="s">
        <v>791</v>
      </c>
      <c r="AX4" s="178" t="s">
        <v>791</v>
      </c>
      <c r="AY4" s="178" t="s">
        <v>791</v>
      </c>
      <c r="AZ4" s="259" t="s">
        <v>1241</v>
      </c>
      <c r="BA4" s="178" t="s">
        <v>1242</v>
      </c>
      <c r="BB4" s="178" t="s">
        <v>120</v>
      </c>
      <c r="BC4" s="178" t="s">
        <v>1243</v>
      </c>
      <c r="BD4" s="178" t="s">
        <v>1244</v>
      </c>
      <c r="BE4" s="178" t="s">
        <v>1228</v>
      </c>
      <c r="BF4" s="178" t="s">
        <v>92</v>
      </c>
      <c r="BG4" s="178" t="s">
        <v>708</v>
      </c>
      <c r="BH4" s="387" t="s">
        <v>1245</v>
      </c>
      <c r="BI4" s="388">
        <v>46077</v>
      </c>
    </row>
    <row r="5" spans="1:61" ht="241.5" customHeight="1">
      <c r="A5" s="293"/>
      <c r="B5" s="293"/>
      <c r="C5" s="293"/>
      <c r="D5" s="293"/>
      <c r="E5" s="176" t="s">
        <v>1246</v>
      </c>
      <c r="F5" s="177" t="s">
        <v>1247</v>
      </c>
      <c r="G5" s="177" t="s">
        <v>1248</v>
      </c>
      <c r="H5" s="178" t="s">
        <v>1249</v>
      </c>
      <c r="I5" s="178">
        <v>12</v>
      </c>
      <c r="J5" s="47" t="s">
        <v>1227</v>
      </c>
      <c r="K5" s="47" t="s">
        <v>905</v>
      </c>
      <c r="L5" s="47" t="s">
        <v>61</v>
      </c>
      <c r="M5" s="47" t="s">
        <v>74</v>
      </c>
      <c r="N5" s="178"/>
      <c r="O5" s="178" t="s">
        <v>1228</v>
      </c>
      <c r="P5" s="178" t="s">
        <v>1250</v>
      </c>
      <c r="Q5" s="178" t="s">
        <v>319</v>
      </c>
      <c r="R5" s="178" t="s">
        <v>1222</v>
      </c>
      <c r="S5" s="176" t="s">
        <v>1246</v>
      </c>
      <c r="T5" s="178" t="s">
        <v>1251</v>
      </c>
      <c r="U5" s="178">
        <v>8</v>
      </c>
      <c r="V5" s="178">
        <v>4</v>
      </c>
      <c r="W5" s="178">
        <f t="shared" si="0"/>
        <v>0.25</v>
      </c>
      <c r="X5" s="178" t="s">
        <v>1252</v>
      </c>
      <c r="Y5" s="180" t="s">
        <v>1232</v>
      </c>
      <c r="Z5" s="180" t="s">
        <v>1233</v>
      </c>
      <c r="AA5" s="180" t="s">
        <v>1234</v>
      </c>
      <c r="AB5" s="178" t="s">
        <v>1249</v>
      </c>
      <c r="AC5" s="178" t="s">
        <v>1253</v>
      </c>
      <c r="AD5" s="178"/>
      <c r="AE5" s="47" t="s">
        <v>905</v>
      </c>
      <c r="AF5" s="47" t="s">
        <v>61</v>
      </c>
      <c r="AG5" s="47" t="s">
        <v>74</v>
      </c>
      <c r="AH5" s="178" t="s">
        <v>319</v>
      </c>
      <c r="AI5" s="178" t="s">
        <v>1250</v>
      </c>
      <c r="AJ5" s="178" t="s">
        <v>1222</v>
      </c>
      <c r="AK5" s="176" t="s">
        <v>1246</v>
      </c>
      <c r="AL5" s="178" t="s">
        <v>77</v>
      </c>
      <c r="AM5" s="293"/>
      <c r="AN5" s="178" t="s">
        <v>791</v>
      </c>
      <c r="AO5" s="178" t="s">
        <v>791</v>
      </c>
      <c r="AP5" s="178" t="s">
        <v>791</v>
      </c>
      <c r="AQ5" s="178" t="s">
        <v>1254</v>
      </c>
      <c r="AR5" s="180" t="s">
        <v>1238</v>
      </c>
      <c r="AS5" s="180" t="s">
        <v>1233</v>
      </c>
      <c r="AT5" s="178" t="s">
        <v>1255</v>
      </c>
      <c r="AU5" s="180" t="s">
        <v>1256</v>
      </c>
      <c r="AV5" s="180" t="s">
        <v>1257</v>
      </c>
      <c r="AW5" s="178" t="s">
        <v>791</v>
      </c>
      <c r="AX5" s="178" t="s">
        <v>791</v>
      </c>
      <c r="AY5" s="178" t="s">
        <v>791</v>
      </c>
      <c r="AZ5" s="178" t="s">
        <v>1258</v>
      </c>
      <c r="BA5" s="178" t="s">
        <v>1249</v>
      </c>
      <c r="BB5" s="178" t="s">
        <v>120</v>
      </c>
      <c r="BC5" s="178" t="s">
        <v>1259</v>
      </c>
      <c r="BD5" s="178" t="s">
        <v>1260</v>
      </c>
      <c r="BE5" s="178" t="s">
        <v>1228</v>
      </c>
      <c r="BF5" s="178" t="s">
        <v>92</v>
      </c>
      <c r="BG5" s="178" t="s">
        <v>708</v>
      </c>
      <c r="BH5" s="387" t="s">
        <v>1245</v>
      </c>
      <c r="BI5" s="388">
        <v>46091</v>
      </c>
    </row>
    <row r="6" spans="1:61" ht="241.5" customHeight="1">
      <c r="A6" s="293"/>
      <c r="B6" s="293"/>
      <c r="C6" s="293"/>
      <c r="D6" s="293"/>
      <c r="E6" s="176" t="s">
        <v>1261</v>
      </c>
      <c r="F6" s="177" t="s">
        <v>1262</v>
      </c>
      <c r="G6" s="177" t="s">
        <v>1263</v>
      </c>
      <c r="H6" s="178" t="s">
        <v>1264</v>
      </c>
      <c r="I6" s="178">
        <v>12</v>
      </c>
      <c r="J6" s="47" t="s">
        <v>1227</v>
      </c>
      <c r="K6" s="47" t="s">
        <v>905</v>
      </c>
      <c r="L6" s="47" t="s">
        <v>61</v>
      </c>
      <c r="M6" s="47" t="s">
        <v>74</v>
      </c>
      <c r="N6" s="178"/>
      <c r="O6" s="178" t="s">
        <v>1228</v>
      </c>
      <c r="P6" s="178" t="s">
        <v>1265</v>
      </c>
      <c r="Q6" s="178" t="s">
        <v>349</v>
      </c>
      <c r="R6" s="178" t="s">
        <v>1222</v>
      </c>
      <c r="S6" s="176" t="s">
        <v>1261</v>
      </c>
      <c r="T6" s="178" t="s">
        <v>1266</v>
      </c>
      <c r="U6" s="178">
        <v>8</v>
      </c>
      <c r="V6" s="178">
        <v>4</v>
      </c>
      <c r="W6" s="178">
        <f t="shared" si="0"/>
        <v>0.25</v>
      </c>
      <c r="X6" s="178" t="s">
        <v>1267</v>
      </c>
      <c r="Y6" s="180" t="s">
        <v>1232</v>
      </c>
      <c r="Z6" s="180" t="s">
        <v>1233</v>
      </c>
      <c r="AA6" s="180" t="s">
        <v>1234</v>
      </c>
      <c r="AB6" s="178" t="s">
        <v>1264</v>
      </c>
      <c r="AC6" s="178" t="s">
        <v>1268</v>
      </c>
      <c r="AD6" s="178"/>
      <c r="AE6" s="47" t="s">
        <v>905</v>
      </c>
      <c r="AF6" s="47" t="s">
        <v>61</v>
      </c>
      <c r="AG6" s="47" t="s">
        <v>74</v>
      </c>
      <c r="AH6" s="178" t="s">
        <v>349</v>
      </c>
      <c r="AI6" s="178" t="s">
        <v>1265</v>
      </c>
      <c r="AJ6" s="178" t="s">
        <v>1222</v>
      </c>
      <c r="AK6" s="176" t="s">
        <v>1261</v>
      </c>
      <c r="AL6" s="178" t="s">
        <v>77</v>
      </c>
      <c r="AM6" s="293"/>
      <c r="AN6" s="178" t="s">
        <v>791</v>
      </c>
      <c r="AO6" s="178" t="s">
        <v>791</v>
      </c>
      <c r="AP6" s="178" t="s">
        <v>791</v>
      </c>
      <c r="AQ6" s="178" t="s">
        <v>791</v>
      </c>
      <c r="AR6" s="178" t="s">
        <v>791</v>
      </c>
      <c r="AS6" s="178" t="s">
        <v>791</v>
      </c>
      <c r="AT6" s="178" t="s">
        <v>1269</v>
      </c>
      <c r="AU6" s="180" t="s">
        <v>1256</v>
      </c>
      <c r="AV6" s="180" t="s">
        <v>1257</v>
      </c>
      <c r="AW6" s="178" t="s">
        <v>791</v>
      </c>
      <c r="AX6" s="178" t="s">
        <v>791</v>
      </c>
      <c r="AY6" s="178" t="s">
        <v>791</v>
      </c>
      <c r="AZ6" s="178" t="s">
        <v>1270</v>
      </c>
      <c r="BA6" s="178" t="s">
        <v>1264</v>
      </c>
      <c r="BB6" s="178" t="s">
        <v>107</v>
      </c>
      <c r="BC6" s="178" t="s">
        <v>1271</v>
      </c>
      <c r="BD6" s="178" t="s">
        <v>1272</v>
      </c>
      <c r="BE6" s="178" t="s">
        <v>1228</v>
      </c>
      <c r="BF6" s="178" t="s">
        <v>92</v>
      </c>
      <c r="BG6" s="178" t="s">
        <v>708</v>
      </c>
      <c r="BH6" s="387" t="s">
        <v>1245</v>
      </c>
      <c r="BI6" s="388">
        <v>46105</v>
      </c>
    </row>
    <row r="7" spans="1:61" ht="241.5" customHeight="1">
      <c r="A7" s="289"/>
      <c r="B7" s="289"/>
      <c r="C7" s="289"/>
      <c r="D7" s="289"/>
      <c r="E7" s="176" t="s">
        <v>1273</v>
      </c>
      <c r="F7" s="177" t="s">
        <v>1274</v>
      </c>
      <c r="G7" s="178" t="s">
        <v>1275</v>
      </c>
      <c r="H7" s="178" t="s">
        <v>1276</v>
      </c>
      <c r="I7" s="179">
        <v>12</v>
      </c>
      <c r="J7" s="47" t="s">
        <v>1227</v>
      </c>
      <c r="K7" s="47" t="s">
        <v>905</v>
      </c>
      <c r="L7" s="47" t="s">
        <v>61</v>
      </c>
      <c r="M7" s="47" t="s">
        <v>74</v>
      </c>
      <c r="N7" s="178"/>
      <c r="O7" s="178" t="s">
        <v>1228</v>
      </c>
      <c r="P7" s="179" t="s">
        <v>950</v>
      </c>
      <c r="Q7" s="179" t="s">
        <v>375</v>
      </c>
      <c r="R7" s="178" t="s">
        <v>1222</v>
      </c>
      <c r="S7" s="176" t="s">
        <v>1273</v>
      </c>
      <c r="T7" s="179" t="s">
        <v>1277</v>
      </c>
      <c r="U7" s="178">
        <v>8</v>
      </c>
      <c r="V7" s="178">
        <v>4</v>
      </c>
      <c r="W7" s="178">
        <f t="shared" si="0"/>
        <v>0.25</v>
      </c>
      <c r="X7" s="179" t="s">
        <v>1278</v>
      </c>
      <c r="Y7" s="180" t="s">
        <v>1232</v>
      </c>
      <c r="Z7" s="180" t="s">
        <v>1233</v>
      </c>
      <c r="AA7" s="180" t="s">
        <v>1234</v>
      </c>
      <c r="AB7" s="178" t="s">
        <v>1276</v>
      </c>
      <c r="AC7" s="179" t="s">
        <v>1279</v>
      </c>
      <c r="AD7" s="179"/>
      <c r="AE7" s="47" t="s">
        <v>905</v>
      </c>
      <c r="AF7" s="47" t="s">
        <v>61</v>
      </c>
      <c r="AG7" s="47" t="s">
        <v>74</v>
      </c>
      <c r="AH7" s="179" t="s">
        <v>375</v>
      </c>
      <c r="AI7" s="179" t="s">
        <v>950</v>
      </c>
      <c r="AJ7" s="178" t="s">
        <v>1222</v>
      </c>
      <c r="AK7" s="176" t="s">
        <v>1273</v>
      </c>
      <c r="AL7" s="178" t="s">
        <v>77</v>
      </c>
      <c r="AM7" s="289"/>
      <c r="AN7" s="178" t="s">
        <v>791</v>
      </c>
      <c r="AO7" s="178" t="s">
        <v>791</v>
      </c>
      <c r="AP7" s="178" t="s">
        <v>791</v>
      </c>
      <c r="AQ7" s="178" t="s">
        <v>791</v>
      </c>
      <c r="AR7" s="178" t="s">
        <v>791</v>
      </c>
      <c r="AS7" s="178" t="s">
        <v>791</v>
      </c>
      <c r="AT7" s="179" t="s">
        <v>1280</v>
      </c>
      <c r="AU7" s="180" t="s">
        <v>1238</v>
      </c>
      <c r="AV7" s="180" t="s">
        <v>1281</v>
      </c>
      <c r="AW7" s="178" t="s">
        <v>1282</v>
      </c>
      <c r="AX7" s="180" t="s">
        <v>1238</v>
      </c>
      <c r="AY7" s="180" t="s">
        <v>1281</v>
      </c>
      <c r="AZ7" s="179" t="s">
        <v>1283</v>
      </c>
      <c r="BA7" s="178" t="s">
        <v>1276</v>
      </c>
      <c r="BB7" s="179" t="s">
        <v>120</v>
      </c>
      <c r="BC7" s="179" t="s">
        <v>1284</v>
      </c>
      <c r="BD7" s="179" t="s">
        <v>1272</v>
      </c>
      <c r="BE7" s="178" t="s">
        <v>1228</v>
      </c>
      <c r="BF7" s="178" t="s">
        <v>92</v>
      </c>
      <c r="BG7" s="178" t="s">
        <v>708</v>
      </c>
      <c r="BH7" s="387" t="s">
        <v>1245</v>
      </c>
      <c r="BI7" s="388">
        <v>46119</v>
      </c>
    </row>
    <row r="8" spans="1:61" ht="15.75" customHeight="1">
      <c r="A8" s="190"/>
      <c r="B8" s="191"/>
      <c r="C8" s="192"/>
      <c r="D8" s="192"/>
      <c r="E8" s="192"/>
      <c r="F8" s="41"/>
      <c r="G8" s="192"/>
      <c r="H8" s="192"/>
      <c r="I8" s="192"/>
      <c r="J8" s="193"/>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row>
    <row r="9" spans="1:61" ht="15.75" customHeight="1">
      <c r="A9" s="192"/>
      <c r="B9" s="192"/>
      <c r="C9" s="192"/>
      <c r="D9" s="192"/>
      <c r="E9" s="192"/>
      <c r="F9" s="41"/>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260"/>
      <c r="BA9" s="192"/>
      <c r="BB9" s="192"/>
      <c r="BC9" s="192"/>
      <c r="BD9" s="192"/>
      <c r="BE9" s="192"/>
      <c r="BF9" s="192"/>
      <c r="BG9" s="192"/>
      <c r="BH9" s="192"/>
    </row>
    <row r="10" spans="1:61" ht="15.75" customHeight="1">
      <c r="A10" s="192"/>
      <c r="B10" s="192"/>
      <c r="C10" s="192"/>
      <c r="D10" s="192"/>
      <c r="E10" s="192"/>
      <c r="F10" s="41"/>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row>
    <row r="11" spans="1:61" ht="15.75" customHeight="1">
      <c r="A11" s="192"/>
      <c r="B11" s="192"/>
      <c r="C11" s="192"/>
      <c r="D11" s="192"/>
      <c r="E11" s="192"/>
      <c r="F11" s="41"/>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row>
    <row r="12" spans="1:61" ht="15.75" customHeight="1">
      <c r="A12" s="192"/>
      <c r="B12" s="192"/>
      <c r="C12" s="192"/>
      <c r="D12" s="192"/>
      <c r="E12" s="192"/>
      <c r="F12" s="41"/>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row>
    <row r="13" spans="1:61" ht="15.75" customHeight="1">
      <c r="A13" s="192"/>
      <c r="B13" s="192"/>
      <c r="C13" s="192"/>
      <c r="D13" s="192"/>
      <c r="E13" s="192"/>
      <c r="F13" s="41"/>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row>
    <row r="14" spans="1:61" ht="15.75" customHeight="1">
      <c r="A14" s="192"/>
      <c r="B14" s="192"/>
      <c r="C14" s="192"/>
      <c r="D14" s="192"/>
      <c r="E14" s="192"/>
      <c r="F14" s="41"/>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row>
    <row r="15" spans="1:61" ht="15.75" customHeight="1">
      <c r="A15" s="192"/>
      <c r="B15" s="192"/>
      <c r="C15" s="192"/>
      <c r="D15" s="192"/>
      <c r="E15" s="192"/>
      <c r="F15" s="41"/>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row>
    <row r="16" spans="1:61" ht="15.75" customHeight="1">
      <c r="A16" s="192"/>
      <c r="B16" s="192"/>
      <c r="C16" s="192"/>
      <c r="D16" s="192"/>
      <c r="E16" s="192"/>
      <c r="F16" s="41"/>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row>
    <row r="17" spans="1:60" ht="15.75" customHeight="1">
      <c r="A17" s="192"/>
      <c r="B17" s="192"/>
      <c r="C17" s="192"/>
      <c r="D17" s="192"/>
      <c r="E17" s="192"/>
      <c r="F17" s="41"/>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row>
    <row r="18" spans="1:60" ht="15.75" customHeight="1">
      <c r="A18" s="192"/>
      <c r="B18" s="192"/>
      <c r="C18" s="192"/>
      <c r="D18" s="192"/>
      <c r="E18" s="192"/>
      <c r="F18" s="41"/>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row>
    <row r="19" spans="1:60" ht="15.75" customHeight="1">
      <c r="A19" s="192"/>
      <c r="B19" s="192"/>
      <c r="C19" s="192"/>
      <c r="D19" s="192"/>
      <c r="E19" s="192"/>
      <c r="F19" s="41"/>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row>
    <row r="20" spans="1:60" ht="15.75" customHeight="1">
      <c r="A20" s="192"/>
      <c r="B20" s="192"/>
      <c r="C20" s="192"/>
      <c r="D20" s="192"/>
      <c r="E20" s="192"/>
      <c r="F20" s="41"/>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row>
    <row r="21" spans="1:60" ht="15.75" customHeight="1">
      <c r="A21" s="192"/>
      <c r="B21" s="192"/>
      <c r="C21" s="192"/>
      <c r="D21" s="192"/>
      <c r="E21" s="192"/>
      <c r="F21" s="41"/>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row>
    <row r="22" spans="1:60" ht="15.75" customHeight="1">
      <c r="A22" s="192"/>
      <c r="B22" s="192"/>
      <c r="C22" s="192"/>
      <c r="D22" s="192"/>
      <c r="E22" s="192"/>
      <c r="F22" s="41"/>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row>
    <row r="23" spans="1:60" ht="15.75" customHeight="1">
      <c r="A23" s="192"/>
      <c r="B23" s="192"/>
      <c r="C23" s="192"/>
      <c r="D23" s="192"/>
      <c r="E23" s="192"/>
      <c r="F23" s="41"/>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row>
    <row r="24" spans="1:60"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row>
    <row r="25" spans="1:60"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row>
    <row r="26" spans="1:60"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row>
    <row r="27" spans="1:60"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row>
    <row r="28" spans="1:60"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row>
    <row r="29" spans="1:60"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row>
    <row r="30" spans="1:6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row>
    <row r="31" spans="1:60"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row>
    <row r="32" spans="1:60"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row>
    <row r="33" spans="1:60"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row>
    <row r="34" spans="1:60"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row>
    <row r="35" spans="1:60"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row>
    <row r="36" spans="1:60"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row>
    <row r="37" spans="1:60"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row>
    <row r="38" spans="1:60"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row>
    <row r="39" spans="1:60"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row>
    <row r="40" spans="1:6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row>
    <row r="41" spans="1:60"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row>
    <row r="42" spans="1:60"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row>
    <row r="43" spans="1:60"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row>
    <row r="44" spans="1:60"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row>
    <row r="45" spans="1:60"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row>
    <row r="46" spans="1:60"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row>
    <row r="47" spans="1:60"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row>
    <row r="48" spans="1:60"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row>
    <row r="49" spans="1:60"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row>
    <row r="50" spans="1:6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row>
    <row r="51" spans="1:60"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row>
    <row r="52" spans="1:60"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row>
    <row r="53" spans="1:60"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row>
    <row r="54" spans="1:60"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row>
    <row r="55" spans="1:60"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row>
    <row r="56" spans="1:60"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row>
    <row r="57" spans="1:60"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row>
    <row r="58" spans="1:60"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row>
    <row r="59" spans="1:60"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row>
    <row r="60" spans="1:60"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row>
    <row r="61" spans="1:60"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row>
    <row r="62" spans="1:60"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row>
    <row r="63" spans="1:60"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row>
    <row r="64" spans="1:60"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row>
    <row r="65" spans="1:60"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60" ht="15.75" customHeight="1"/>
    <row r="67" spans="1:60" ht="15.75" customHeight="1"/>
    <row r="68" spans="1:60" ht="15.75" customHeight="1"/>
    <row r="69" spans="1:60" ht="15.75" customHeight="1"/>
    <row r="70" spans="1:60" ht="15.75" customHeight="1"/>
    <row r="71" spans="1:60" ht="15.75" customHeight="1"/>
    <row r="72" spans="1:60" ht="15.75" customHeight="1"/>
    <row r="73" spans="1:60" ht="15.75" customHeight="1"/>
    <row r="74" spans="1:60" ht="15.75" customHeight="1"/>
    <row r="75" spans="1:60" ht="15.75" customHeight="1"/>
    <row r="76" spans="1:60" ht="15.75" customHeight="1"/>
    <row r="77" spans="1:60" ht="15.75" customHeight="1"/>
    <row r="78" spans="1:60" ht="15.75" customHeight="1"/>
    <row r="79" spans="1:60" ht="15.75" customHeight="1"/>
    <row r="80" spans="1:6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46">
    <mergeCell ref="I2:I3"/>
    <mergeCell ref="J2:J3"/>
    <mergeCell ref="D4:D7"/>
    <mergeCell ref="A4:A7"/>
    <mergeCell ref="C4:C7"/>
    <mergeCell ref="B4:B7"/>
    <mergeCell ref="A2:A3"/>
    <mergeCell ref="B2:B3"/>
    <mergeCell ref="A1:I1"/>
    <mergeCell ref="AE2:AL2"/>
    <mergeCell ref="AC2:AC3"/>
    <mergeCell ref="AD2:AD3"/>
    <mergeCell ref="BE1:BH1"/>
    <mergeCell ref="BE2:BH2"/>
    <mergeCell ref="BD2:BD3"/>
    <mergeCell ref="BC2:BC3"/>
    <mergeCell ref="AN1:AY1"/>
    <mergeCell ref="AW2:AY2"/>
    <mergeCell ref="AZ2:BB2"/>
    <mergeCell ref="AM2:AM3"/>
    <mergeCell ref="T2:T3"/>
    <mergeCell ref="U2:V2"/>
    <mergeCell ref="AB2:AB3"/>
    <mergeCell ref="AT2:AV2"/>
    <mergeCell ref="AN2:AP2"/>
    <mergeCell ref="AQ2:AS2"/>
    <mergeCell ref="AM4:AM7"/>
    <mergeCell ref="J1:AD1"/>
    <mergeCell ref="AE1:AM1"/>
    <mergeCell ref="O2:O3"/>
    <mergeCell ref="R2:R3"/>
    <mergeCell ref="M2:M3"/>
    <mergeCell ref="K2:K3"/>
    <mergeCell ref="L2:L3"/>
    <mergeCell ref="C2:C3"/>
    <mergeCell ref="E2:E3"/>
    <mergeCell ref="G2:G3"/>
    <mergeCell ref="H2:H3"/>
    <mergeCell ref="D2:D3"/>
    <mergeCell ref="F2:F3"/>
    <mergeCell ref="N2:N3"/>
    <mergeCell ref="S2:S3"/>
    <mergeCell ref="Q2:Q3"/>
    <mergeCell ref="P2:P3"/>
    <mergeCell ref="Y2:AA2"/>
    <mergeCell ref="X2:X3"/>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BH220"/>
  <sheetViews>
    <sheetView workbookViewId="0">
      <pane ySplit="3" topLeftCell="A4" activePane="bottomLeft" state="frozen"/>
      <selection pane="bottomLeft" activeCell="B5" sqref="B5"/>
    </sheetView>
  </sheetViews>
  <sheetFormatPr baseColWidth="10" defaultColWidth="14.42578125" defaultRowHeight="15" customHeight="1"/>
  <cols>
    <col min="1" max="1" width="11.28515625" customWidth="1"/>
    <col min="2" max="4" width="14.42578125" customWidth="1"/>
    <col min="5" max="5" width="23.140625" customWidth="1"/>
    <col min="6" max="8" width="35.85546875" customWidth="1"/>
    <col min="9" max="9" width="16.42578125" customWidth="1"/>
    <col min="10" max="11" width="14.42578125" customWidth="1"/>
    <col min="12" max="12" width="16.42578125" customWidth="1"/>
    <col min="13" max="13" width="24.28515625" customWidth="1"/>
    <col min="14" max="17" width="14.42578125" customWidth="1"/>
    <col min="18" max="18" width="18.42578125" customWidth="1"/>
    <col min="19" max="19" width="14.42578125" customWidth="1"/>
    <col min="20" max="20" width="28.42578125" customWidth="1"/>
    <col min="21" max="21" width="14.42578125" customWidth="1"/>
    <col min="22" max="22" width="15.42578125" customWidth="1"/>
    <col min="23" max="23" width="15.28515625" customWidth="1"/>
    <col min="24" max="24" width="20.140625" customWidth="1"/>
    <col min="25" max="25" width="14.42578125" customWidth="1"/>
    <col min="26" max="26" width="17.42578125" customWidth="1"/>
    <col min="27" max="27" width="16.42578125" customWidth="1"/>
    <col min="28" max="28" width="36" customWidth="1"/>
    <col min="29" max="29" width="27.42578125" customWidth="1"/>
    <col min="30" max="32" width="15.7109375" customWidth="1"/>
    <col min="33" max="33" width="23.7109375" customWidth="1"/>
    <col min="34" max="38" width="15.7109375" customWidth="1"/>
    <col min="39" max="39" width="29.85546875" customWidth="1"/>
    <col min="40" max="40" width="31.42578125" customWidth="1"/>
    <col min="41" max="42" width="15.7109375" customWidth="1"/>
    <col min="43" max="43" width="33" customWidth="1"/>
    <col min="44" max="45" width="15.7109375" customWidth="1"/>
    <col min="46" max="46" width="67" customWidth="1"/>
    <col min="47" max="48" width="15.7109375" customWidth="1"/>
    <col min="49" max="49" width="47.42578125" customWidth="1"/>
    <col min="50" max="51" width="15.7109375" customWidth="1"/>
    <col min="52" max="52" width="28.7109375" customWidth="1"/>
    <col min="53" max="53" width="28" customWidth="1"/>
    <col min="54" max="54" width="26.140625" customWidth="1"/>
    <col min="55" max="55" width="44.28515625" customWidth="1"/>
    <col min="56" max="59" width="15.7109375" customWidth="1"/>
    <col min="60" max="60" width="18.85546875" customWidth="1"/>
  </cols>
  <sheetData>
    <row r="1" spans="1:60" ht="15.75" customHeight="1">
      <c r="A1" s="301" t="s">
        <v>3</v>
      </c>
      <c r="B1" s="285"/>
      <c r="C1" s="285"/>
      <c r="D1" s="285"/>
      <c r="E1" s="285"/>
      <c r="F1" s="285"/>
      <c r="G1" s="285"/>
      <c r="H1" s="285"/>
      <c r="I1" s="286"/>
      <c r="J1" s="294" t="s">
        <v>769</v>
      </c>
      <c r="K1" s="285"/>
      <c r="L1" s="285"/>
      <c r="M1" s="285"/>
      <c r="N1" s="285"/>
      <c r="O1" s="285"/>
      <c r="P1" s="285"/>
      <c r="Q1" s="285"/>
      <c r="R1" s="285"/>
      <c r="S1" s="285"/>
      <c r="T1" s="285"/>
      <c r="U1" s="285"/>
      <c r="V1" s="285"/>
      <c r="W1" s="285"/>
      <c r="X1" s="285"/>
      <c r="Y1" s="285"/>
      <c r="Z1" s="285"/>
      <c r="AA1" s="285"/>
      <c r="AB1" s="285"/>
      <c r="AC1" s="285"/>
      <c r="AD1" s="286"/>
      <c r="AE1" s="327"/>
      <c r="AF1" s="285"/>
      <c r="AG1" s="285"/>
      <c r="AH1" s="285"/>
      <c r="AI1" s="285"/>
      <c r="AJ1" s="285"/>
      <c r="AK1" s="285"/>
      <c r="AL1" s="285"/>
      <c r="AM1" s="286"/>
      <c r="AN1" s="327" t="s">
        <v>131</v>
      </c>
      <c r="AO1" s="285"/>
      <c r="AP1" s="285"/>
      <c r="AQ1" s="285"/>
      <c r="AR1" s="285"/>
      <c r="AS1" s="285"/>
      <c r="AT1" s="285"/>
      <c r="AU1" s="285"/>
      <c r="AV1" s="285"/>
      <c r="AW1" s="285"/>
      <c r="AX1" s="285"/>
      <c r="AY1" s="286"/>
      <c r="AZ1" s="175"/>
      <c r="BA1" s="175"/>
      <c r="BB1" s="175"/>
      <c r="BC1" s="175"/>
      <c r="BD1" s="175"/>
      <c r="BE1" s="327" t="s">
        <v>2</v>
      </c>
      <c r="BF1" s="285"/>
      <c r="BG1" s="285"/>
      <c r="BH1" s="286"/>
    </row>
    <row r="2" spans="1:60" ht="15.75" customHeight="1">
      <c r="A2" s="300" t="s">
        <v>132</v>
      </c>
      <c r="B2" s="300" t="s">
        <v>12</v>
      </c>
      <c r="C2" s="300" t="s">
        <v>133</v>
      </c>
      <c r="D2" s="300" t="s">
        <v>134</v>
      </c>
      <c r="E2" s="300" t="s">
        <v>13</v>
      </c>
      <c r="F2" s="300" t="s">
        <v>135</v>
      </c>
      <c r="G2" s="300" t="s">
        <v>136</v>
      </c>
      <c r="H2" s="300" t="s">
        <v>137</v>
      </c>
      <c r="I2" s="300" t="s">
        <v>138</v>
      </c>
      <c r="J2" s="295" t="s">
        <v>4</v>
      </c>
      <c r="K2" s="295" t="s">
        <v>5</v>
      </c>
      <c r="L2" s="295" t="s">
        <v>6</v>
      </c>
      <c r="M2" s="295" t="s">
        <v>7</v>
      </c>
      <c r="N2" s="295" t="s">
        <v>8</v>
      </c>
      <c r="O2" s="295" t="s">
        <v>9</v>
      </c>
      <c r="P2" s="295" t="s">
        <v>10</v>
      </c>
      <c r="Q2" s="295" t="s">
        <v>598</v>
      </c>
      <c r="R2" s="295" t="s">
        <v>12</v>
      </c>
      <c r="S2" s="295" t="s">
        <v>13</v>
      </c>
      <c r="T2" s="295" t="s">
        <v>14</v>
      </c>
      <c r="U2" s="294" t="s">
        <v>15</v>
      </c>
      <c r="V2" s="286"/>
      <c r="W2" s="43"/>
      <c r="X2" s="295" t="s">
        <v>16</v>
      </c>
      <c r="Y2" s="294" t="s">
        <v>17</v>
      </c>
      <c r="Z2" s="285"/>
      <c r="AA2" s="286"/>
      <c r="AB2" s="295" t="s">
        <v>139</v>
      </c>
      <c r="AC2" s="295" t="s">
        <v>19</v>
      </c>
      <c r="AD2" s="295" t="s">
        <v>20</v>
      </c>
      <c r="AE2" s="327" t="s">
        <v>599</v>
      </c>
      <c r="AF2" s="285"/>
      <c r="AG2" s="285"/>
      <c r="AH2" s="285"/>
      <c r="AI2" s="285"/>
      <c r="AJ2" s="285"/>
      <c r="AK2" s="285"/>
      <c r="AL2" s="286"/>
      <c r="AM2" s="328" t="s">
        <v>600</v>
      </c>
      <c r="AN2" s="327" t="s">
        <v>23</v>
      </c>
      <c r="AO2" s="285"/>
      <c r="AP2" s="286"/>
      <c r="AQ2" s="327" t="s">
        <v>601</v>
      </c>
      <c r="AR2" s="285"/>
      <c r="AS2" s="286"/>
      <c r="AT2" s="327" t="s">
        <v>25</v>
      </c>
      <c r="AU2" s="285"/>
      <c r="AV2" s="286"/>
      <c r="AW2" s="327" t="s">
        <v>26</v>
      </c>
      <c r="AX2" s="285"/>
      <c r="AY2" s="286"/>
      <c r="AZ2" s="327" t="s">
        <v>27</v>
      </c>
      <c r="BA2" s="285"/>
      <c r="BB2" s="286"/>
      <c r="BC2" s="328" t="s">
        <v>140</v>
      </c>
      <c r="BD2" s="328" t="s">
        <v>602</v>
      </c>
      <c r="BE2" s="327" t="s">
        <v>30</v>
      </c>
      <c r="BF2" s="285"/>
      <c r="BG2" s="285"/>
      <c r="BH2" s="286"/>
    </row>
    <row r="3" spans="1:60" ht="15.75" customHeight="1">
      <c r="A3" s="289"/>
      <c r="B3" s="289"/>
      <c r="C3" s="289"/>
      <c r="D3" s="289"/>
      <c r="E3" s="289"/>
      <c r="F3" s="289"/>
      <c r="G3" s="289"/>
      <c r="H3" s="289"/>
      <c r="I3" s="289"/>
      <c r="J3" s="289"/>
      <c r="K3" s="289"/>
      <c r="L3" s="289"/>
      <c r="M3" s="289"/>
      <c r="N3" s="289"/>
      <c r="O3" s="289"/>
      <c r="P3" s="289"/>
      <c r="Q3" s="289"/>
      <c r="R3" s="289"/>
      <c r="S3" s="289"/>
      <c r="T3" s="289"/>
      <c r="U3" s="43" t="s">
        <v>31</v>
      </c>
      <c r="V3" s="43" t="s">
        <v>32</v>
      </c>
      <c r="W3" s="43" t="s">
        <v>33</v>
      </c>
      <c r="X3" s="289"/>
      <c r="Y3" s="43" t="s">
        <v>34</v>
      </c>
      <c r="Z3" s="43" t="s">
        <v>35</v>
      </c>
      <c r="AA3" s="43" t="s">
        <v>36</v>
      </c>
      <c r="AB3" s="289"/>
      <c r="AC3" s="289"/>
      <c r="AD3" s="289"/>
      <c r="AE3" s="175" t="s">
        <v>5</v>
      </c>
      <c r="AF3" s="175" t="s">
        <v>37</v>
      </c>
      <c r="AG3" s="175" t="s">
        <v>38</v>
      </c>
      <c r="AH3" s="175" t="s">
        <v>39</v>
      </c>
      <c r="AI3" s="175" t="s">
        <v>40</v>
      </c>
      <c r="AJ3" s="175" t="s">
        <v>41</v>
      </c>
      <c r="AK3" s="175" t="s">
        <v>42</v>
      </c>
      <c r="AL3" s="175" t="s">
        <v>43</v>
      </c>
      <c r="AM3" s="289"/>
      <c r="AN3" s="175" t="s">
        <v>44</v>
      </c>
      <c r="AO3" s="175" t="s">
        <v>45</v>
      </c>
      <c r="AP3" s="175" t="s">
        <v>46</v>
      </c>
      <c r="AQ3" s="175" t="s">
        <v>44</v>
      </c>
      <c r="AR3" s="175" t="s">
        <v>45</v>
      </c>
      <c r="AS3" s="175" t="s">
        <v>46</v>
      </c>
      <c r="AT3" s="175" t="s">
        <v>44</v>
      </c>
      <c r="AU3" s="175" t="s">
        <v>45</v>
      </c>
      <c r="AV3" s="175" t="s">
        <v>46</v>
      </c>
      <c r="AW3" s="175" t="s">
        <v>44</v>
      </c>
      <c r="AX3" s="175" t="s">
        <v>45</v>
      </c>
      <c r="AY3" s="175" t="s">
        <v>46</v>
      </c>
      <c r="AZ3" s="175" t="s">
        <v>47</v>
      </c>
      <c r="BA3" s="175" t="s">
        <v>48</v>
      </c>
      <c r="BB3" s="175" t="s">
        <v>49</v>
      </c>
      <c r="BC3" s="289"/>
      <c r="BD3" s="289"/>
      <c r="BE3" s="175" t="s">
        <v>50</v>
      </c>
      <c r="BF3" s="175" t="s">
        <v>51</v>
      </c>
      <c r="BG3" s="175" t="s">
        <v>52</v>
      </c>
      <c r="BH3" s="175" t="s">
        <v>53</v>
      </c>
    </row>
    <row r="4" spans="1:60" ht="117.75" customHeight="1">
      <c r="A4" s="331">
        <v>240201064</v>
      </c>
      <c r="B4" s="331" t="s">
        <v>1285</v>
      </c>
      <c r="C4" s="330">
        <v>48</v>
      </c>
      <c r="D4" s="330">
        <v>1</v>
      </c>
      <c r="E4" s="176" t="s">
        <v>1286</v>
      </c>
      <c r="F4" s="176" t="s">
        <v>1287</v>
      </c>
      <c r="G4" s="176" t="s">
        <v>1288</v>
      </c>
      <c r="H4" s="176" t="s">
        <v>1289</v>
      </c>
      <c r="I4" s="178">
        <v>12</v>
      </c>
      <c r="J4" s="47" t="s">
        <v>1227</v>
      </c>
      <c r="K4" s="47" t="s">
        <v>905</v>
      </c>
      <c r="L4" s="47" t="s">
        <v>61</v>
      </c>
      <c r="M4" s="47" t="s">
        <v>74</v>
      </c>
      <c r="N4" s="178"/>
      <c r="O4" s="178" t="s">
        <v>1228</v>
      </c>
      <c r="P4" s="178" t="s">
        <v>907</v>
      </c>
      <c r="Q4" s="178" t="s">
        <v>908</v>
      </c>
      <c r="R4" s="261" t="s">
        <v>1285</v>
      </c>
      <c r="S4" s="176" t="s">
        <v>1286</v>
      </c>
      <c r="T4" s="178" t="s">
        <v>1290</v>
      </c>
      <c r="U4" s="178">
        <v>8</v>
      </c>
      <c r="V4" s="178">
        <v>4</v>
      </c>
      <c r="W4" s="178">
        <f t="shared" ref="W4:W7" si="0">(U4+V4)/48</f>
        <v>0.25</v>
      </c>
      <c r="X4" s="178" t="s">
        <v>1291</v>
      </c>
      <c r="Y4" s="180" t="s">
        <v>1232</v>
      </c>
      <c r="Z4" s="180" t="s">
        <v>1233</v>
      </c>
      <c r="AA4" s="178" t="s">
        <v>914</v>
      </c>
      <c r="AB4" s="176" t="s">
        <v>1289</v>
      </c>
      <c r="AC4" s="178" t="s">
        <v>1292</v>
      </c>
      <c r="AD4" s="178"/>
      <c r="AE4" s="47" t="s">
        <v>905</v>
      </c>
      <c r="AF4" s="47" t="s">
        <v>61</v>
      </c>
      <c r="AG4" s="47" t="s">
        <v>74</v>
      </c>
      <c r="AH4" s="178" t="s">
        <v>908</v>
      </c>
      <c r="AI4" s="178" t="s">
        <v>907</v>
      </c>
      <c r="AJ4" s="261" t="s">
        <v>1285</v>
      </c>
      <c r="AK4" s="176" t="s">
        <v>1286</v>
      </c>
      <c r="AL4" s="178" t="s">
        <v>77</v>
      </c>
      <c r="AM4" s="329" t="s">
        <v>1293</v>
      </c>
      <c r="AN4" s="178" t="s">
        <v>791</v>
      </c>
      <c r="AO4" s="178" t="s">
        <v>791</v>
      </c>
      <c r="AP4" s="178" t="s">
        <v>791</v>
      </c>
      <c r="AQ4" s="178" t="s">
        <v>1294</v>
      </c>
      <c r="AR4" s="180" t="s">
        <v>1232</v>
      </c>
      <c r="AS4" s="180" t="s">
        <v>1295</v>
      </c>
      <c r="AT4" s="178" t="s">
        <v>1296</v>
      </c>
      <c r="AU4" s="180" t="s">
        <v>1232</v>
      </c>
      <c r="AV4" s="180" t="s">
        <v>1295</v>
      </c>
      <c r="AW4" s="178" t="s">
        <v>791</v>
      </c>
      <c r="AX4" s="178" t="s">
        <v>791</v>
      </c>
      <c r="AY4" s="178" t="s">
        <v>791</v>
      </c>
      <c r="AZ4" s="178" t="s">
        <v>1292</v>
      </c>
      <c r="BA4" s="176" t="s">
        <v>1289</v>
      </c>
      <c r="BB4" s="178" t="s">
        <v>120</v>
      </c>
      <c r="BC4" s="178" t="s">
        <v>1297</v>
      </c>
      <c r="BD4" s="178" t="s">
        <v>1298</v>
      </c>
      <c r="BE4" s="178" t="s">
        <v>1228</v>
      </c>
      <c r="BF4" s="178" t="s">
        <v>92</v>
      </c>
      <c r="BG4" s="178" t="s">
        <v>708</v>
      </c>
      <c r="BH4" s="178" t="s">
        <v>1245</v>
      </c>
    </row>
    <row r="5" spans="1:60" ht="117.75" customHeight="1">
      <c r="A5" s="293"/>
      <c r="B5" s="293"/>
      <c r="C5" s="293"/>
      <c r="D5" s="293"/>
      <c r="E5" s="176" t="s">
        <v>1299</v>
      </c>
      <c r="F5" s="176" t="s">
        <v>1300</v>
      </c>
      <c r="G5" s="177" t="s">
        <v>1301</v>
      </c>
      <c r="H5" s="176" t="s">
        <v>1302</v>
      </c>
      <c r="I5" s="178">
        <v>12</v>
      </c>
      <c r="J5" s="47" t="s">
        <v>1227</v>
      </c>
      <c r="K5" s="47" t="s">
        <v>905</v>
      </c>
      <c r="L5" s="47" t="s">
        <v>61</v>
      </c>
      <c r="M5" s="47" t="s">
        <v>74</v>
      </c>
      <c r="N5" s="178"/>
      <c r="O5" s="178" t="s">
        <v>1228</v>
      </c>
      <c r="P5" s="178" t="s">
        <v>933</v>
      </c>
      <c r="Q5" s="178" t="s">
        <v>319</v>
      </c>
      <c r="R5" s="261" t="s">
        <v>1285</v>
      </c>
      <c r="S5" s="176" t="s">
        <v>1299</v>
      </c>
      <c r="T5" s="178" t="s">
        <v>1303</v>
      </c>
      <c r="U5" s="178">
        <v>8</v>
      </c>
      <c r="V5" s="178">
        <v>4</v>
      </c>
      <c r="W5" s="178">
        <f t="shared" si="0"/>
        <v>0.25</v>
      </c>
      <c r="X5" s="178" t="s">
        <v>1304</v>
      </c>
      <c r="Y5" s="180" t="s">
        <v>1232</v>
      </c>
      <c r="Z5" s="180" t="s">
        <v>1233</v>
      </c>
      <c r="AA5" s="178" t="s">
        <v>914</v>
      </c>
      <c r="AB5" s="176" t="s">
        <v>1302</v>
      </c>
      <c r="AC5" s="178" t="s">
        <v>1305</v>
      </c>
      <c r="AD5" s="178"/>
      <c r="AE5" s="47" t="s">
        <v>905</v>
      </c>
      <c r="AF5" s="47" t="s">
        <v>61</v>
      </c>
      <c r="AG5" s="47" t="s">
        <v>74</v>
      </c>
      <c r="AH5" s="178" t="s">
        <v>319</v>
      </c>
      <c r="AI5" s="178" t="s">
        <v>933</v>
      </c>
      <c r="AJ5" s="261" t="s">
        <v>1285</v>
      </c>
      <c r="AK5" s="176" t="s">
        <v>1299</v>
      </c>
      <c r="AL5" s="178" t="s">
        <v>77</v>
      </c>
      <c r="AM5" s="293"/>
      <c r="AN5" s="178" t="s">
        <v>1306</v>
      </c>
      <c r="AO5" s="178" t="s">
        <v>918</v>
      </c>
      <c r="AP5" s="178" t="s">
        <v>1307</v>
      </c>
      <c r="AQ5" s="178" t="s">
        <v>1308</v>
      </c>
      <c r="AR5" s="178" t="s">
        <v>1232</v>
      </c>
      <c r="AS5" s="180" t="s">
        <v>1295</v>
      </c>
      <c r="AT5" s="178" t="s">
        <v>1309</v>
      </c>
      <c r="AU5" s="178" t="s">
        <v>1232</v>
      </c>
      <c r="AV5" s="180" t="s">
        <v>1295</v>
      </c>
      <c r="AW5" s="178" t="s">
        <v>791</v>
      </c>
      <c r="AX5" s="178" t="s">
        <v>791</v>
      </c>
      <c r="AY5" s="178" t="s">
        <v>791</v>
      </c>
      <c r="AZ5" s="178" t="s">
        <v>1305</v>
      </c>
      <c r="BA5" s="176" t="s">
        <v>1302</v>
      </c>
      <c r="BB5" s="178" t="s">
        <v>120</v>
      </c>
      <c r="BC5" s="178" t="s">
        <v>1310</v>
      </c>
      <c r="BD5" s="178" t="s">
        <v>1311</v>
      </c>
      <c r="BE5" s="178" t="s">
        <v>1228</v>
      </c>
      <c r="BF5" s="178" t="s">
        <v>92</v>
      </c>
      <c r="BG5" s="178" t="s">
        <v>708</v>
      </c>
      <c r="BH5" s="178" t="s">
        <v>1245</v>
      </c>
    </row>
    <row r="6" spans="1:60" ht="117.75" customHeight="1">
      <c r="A6" s="293"/>
      <c r="B6" s="293"/>
      <c r="C6" s="293"/>
      <c r="D6" s="293"/>
      <c r="E6" s="176" t="s">
        <v>1312</v>
      </c>
      <c r="F6" s="177" t="s">
        <v>1313</v>
      </c>
      <c r="G6" s="177" t="s">
        <v>1314</v>
      </c>
      <c r="H6" s="178" t="s">
        <v>1315</v>
      </c>
      <c r="I6" s="178">
        <v>12</v>
      </c>
      <c r="J6" s="47" t="s">
        <v>1227</v>
      </c>
      <c r="K6" s="47" t="s">
        <v>905</v>
      </c>
      <c r="L6" s="47" t="s">
        <v>61</v>
      </c>
      <c r="M6" s="47" t="s">
        <v>74</v>
      </c>
      <c r="N6" s="178"/>
      <c r="O6" s="178" t="s">
        <v>1228</v>
      </c>
      <c r="P6" s="178" t="s">
        <v>933</v>
      </c>
      <c r="Q6" s="178" t="s">
        <v>349</v>
      </c>
      <c r="R6" s="261" t="s">
        <v>1285</v>
      </c>
      <c r="S6" s="176" t="s">
        <v>1312</v>
      </c>
      <c r="T6" s="178" t="s">
        <v>1316</v>
      </c>
      <c r="U6" s="178">
        <v>8</v>
      </c>
      <c r="V6" s="178">
        <v>4</v>
      </c>
      <c r="W6" s="178">
        <f t="shared" si="0"/>
        <v>0.25</v>
      </c>
      <c r="X6" s="178" t="s">
        <v>1317</v>
      </c>
      <c r="Y6" s="180" t="s">
        <v>1232</v>
      </c>
      <c r="Z6" s="180" t="s">
        <v>1233</v>
      </c>
      <c r="AA6" s="178" t="s">
        <v>914</v>
      </c>
      <c r="AB6" s="178" t="s">
        <v>1315</v>
      </c>
      <c r="AC6" s="178" t="s">
        <v>1318</v>
      </c>
      <c r="AD6" s="178"/>
      <c r="AE6" s="47" t="s">
        <v>905</v>
      </c>
      <c r="AF6" s="47" t="s">
        <v>61</v>
      </c>
      <c r="AG6" s="47" t="s">
        <v>74</v>
      </c>
      <c r="AH6" s="178" t="s">
        <v>349</v>
      </c>
      <c r="AI6" s="178" t="s">
        <v>933</v>
      </c>
      <c r="AJ6" s="261" t="s">
        <v>1285</v>
      </c>
      <c r="AK6" s="176" t="s">
        <v>1312</v>
      </c>
      <c r="AL6" s="178" t="s">
        <v>77</v>
      </c>
      <c r="AM6" s="293"/>
      <c r="AN6" s="178" t="s">
        <v>791</v>
      </c>
      <c r="AO6" s="178" t="s">
        <v>791</v>
      </c>
      <c r="AP6" s="178" t="s">
        <v>791</v>
      </c>
      <c r="AQ6" s="178" t="s">
        <v>1319</v>
      </c>
      <c r="AR6" s="178" t="s">
        <v>1232</v>
      </c>
      <c r="AS6" s="180" t="s">
        <v>1295</v>
      </c>
      <c r="AT6" s="178" t="s">
        <v>1320</v>
      </c>
      <c r="AU6" s="178" t="s">
        <v>1232</v>
      </c>
      <c r="AV6" s="180" t="s">
        <v>1295</v>
      </c>
      <c r="AW6" s="178" t="s">
        <v>1321</v>
      </c>
      <c r="AX6" s="178" t="s">
        <v>1232</v>
      </c>
      <c r="AY6" s="180" t="s">
        <v>1295</v>
      </c>
      <c r="AZ6" s="178" t="s">
        <v>1322</v>
      </c>
      <c r="BA6" s="178" t="s">
        <v>1315</v>
      </c>
      <c r="BB6" s="178" t="s">
        <v>120</v>
      </c>
      <c r="BC6" s="178" t="s">
        <v>1323</v>
      </c>
      <c r="BD6" s="178" t="s">
        <v>1324</v>
      </c>
      <c r="BE6" s="178" t="s">
        <v>1228</v>
      </c>
      <c r="BF6" s="178" t="s">
        <v>92</v>
      </c>
      <c r="BG6" s="178" t="s">
        <v>708</v>
      </c>
      <c r="BH6" s="178" t="s">
        <v>1245</v>
      </c>
    </row>
    <row r="7" spans="1:60" ht="117.75" customHeight="1">
      <c r="A7" s="289"/>
      <c r="B7" s="289"/>
      <c r="C7" s="289"/>
      <c r="D7" s="289"/>
      <c r="E7" s="176" t="s">
        <v>1325</v>
      </c>
      <c r="F7" s="177" t="s">
        <v>1326</v>
      </c>
      <c r="G7" s="178" t="s">
        <v>1327</v>
      </c>
      <c r="H7" s="178" t="s">
        <v>1328</v>
      </c>
      <c r="I7" s="179">
        <v>12</v>
      </c>
      <c r="J7" s="47" t="s">
        <v>1227</v>
      </c>
      <c r="K7" s="47" t="s">
        <v>905</v>
      </c>
      <c r="L7" s="47" t="s">
        <v>61</v>
      </c>
      <c r="M7" s="47" t="s">
        <v>74</v>
      </c>
      <c r="N7" s="178"/>
      <c r="O7" s="178" t="s">
        <v>1228</v>
      </c>
      <c r="P7" s="179" t="s">
        <v>950</v>
      </c>
      <c r="Q7" s="179" t="s">
        <v>375</v>
      </c>
      <c r="R7" s="261" t="s">
        <v>1285</v>
      </c>
      <c r="S7" s="176" t="s">
        <v>1325</v>
      </c>
      <c r="T7" s="179" t="s">
        <v>1329</v>
      </c>
      <c r="U7" s="178">
        <v>8</v>
      </c>
      <c r="V7" s="178">
        <v>4</v>
      </c>
      <c r="W7" s="178">
        <f t="shared" si="0"/>
        <v>0.25</v>
      </c>
      <c r="X7" s="179" t="s">
        <v>1330</v>
      </c>
      <c r="Y7" s="180" t="s">
        <v>1232</v>
      </c>
      <c r="Z7" s="180" t="s">
        <v>1233</v>
      </c>
      <c r="AA7" s="178" t="s">
        <v>914</v>
      </c>
      <c r="AB7" s="178" t="s">
        <v>1328</v>
      </c>
      <c r="AC7" s="179" t="s">
        <v>1331</v>
      </c>
      <c r="AD7" s="179"/>
      <c r="AE7" s="47" t="s">
        <v>905</v>
      </c>
      <c r="AF7" s="47" t="s">
        <v>61</v>
      </c>
      <c r="AG7" s="47" t="s">
        <v>74</v>
      </c>
      <c r="AH7" s="179" t="s">
        <v>375</v>
      </c>
      <c r="AI7" s="179" t="s">
        <v>950</v>
      </c>
      <c r="AJ7" s="261" t="s">
        <v>1285</v>
      </c>
      <c r="AK7" s="176" t="s">
        <v>1325</v>
      </c>
      <c r="AL7" s="178" t="s">
        <v>77</v>
      </c>
      <c r="AM7" s="289"/>
      <c r="AN7" s="178" t="s">
        <v>791</v>
      </c>
      <c r="AO7" s="178" t="s">
        <v>791</v>
      </c>
      <c r="AP7" s="178" t="s">
        <v>791</v>
      </c>
      <c r="AQ7" s="179" t="s">
        <v>1332</v>
      </c>
      <c r="AR7" s="179" t="s">
        <v>1009</v>
      </c>
      <c r="AS7" s="180" t="s">
        <v>1295</v>
      </c>
      <c r="AT7" s="179" t="s">
        <v>1333</v>
      </c>
      <c r="AU7" s="178" t="s">
        <v>1232</v>
      </c>
      <c r="AV7" s="180" t="s">
        <v>1295</v>
      </c>
      <c r="AW7" s="178" t="s">
        <v>791</v>
      </c>
      <c r="AX7" s="178" t="s">
        <v>791</v>
      </c>
      <c r="AY7" s="178" t="s">
        <v>791</v>
      </c>
      <c r="AZ7" s="179" t="s">
        <v>1334</v>
      </c>
      <c r="BA7" s="178" t="s">
        <v>1328</v>
      </c>
      <c r="BB7" s="179" t="s">
        <v>1335</v>
      </c>
      <c r="BC7" s="179" t="s">
        <v>1336</v>
      </c>
      <c r="BD7" s="179" t="s">
        <v>1337</v>
      </c>
      <c r="BE7" s="178" t="s">
        <v>1228</v>
      </c>
      <c r="BF7" s="178" t="s">
        <v>92</v>
      </c>
      <c r="BG7" s="178" t="s">
        <v>708</v>
      </c>
      <c r="BH7" s="178" t="s">
        <v>1245</v>
      </c>
    </row>
    <row r="8" spans="1:60" ht="15.75" customHeight="1">
      <c r="A8" s="190"/>
      <c r="B8" s="191"/>
      <c r="C8" s="192"/>
      <c r="D8" s="192"/>
      <c r="E8" s="192"/>
      <c r="F8" s="41"/>
      <c r="G8" s="192"/>
      <c r="H8" s="192"/>
      <c r="I8" s="192"/>
      <c r="J8" s="193"/>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row>
    <row r="9" spans="1:60" ht="15.75" customHeight="1">
      <c r="A9" s="192"/>
      <c r="B9" s="192"/>
      <c r="C9" s="192"/>
      <c r="D9" s="192"/>
      <c r="E9" s="192"/>
      <c r="F9" s="41"/>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row>
    <row r="10" spans="1:60" ht="15.75" customHeight="1">
      <c r="A10" s="192"/>
      <c r="B10" s="192"/>
      <c r="C10" s="192"/>
      <c r="D10" s="192"/>
      <c r="E10" s="192"/>
      <c r="F10" s="41"/>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row>
    <row r="11" spans="1:60" ht="15.75" customHeight="1">
      <c r="A11" s="192"/>
      <c r="B11" s="192"/>
      <c r="C11" s="192"/>
      <c r="D11" s="192"/>
      <c r="E11" s="192"/>
      <c r="F11" s="41"/>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row>
    <row r="12" spans="1:60" ht="15.75" customHeight="1">
      <c r="A12" s="192"/>
      <c r="B12" s="192"/>
      <c r="C12" s="192"/>
      <c r="D12" s="192"/>
      <c r="E12" s="192"/>
      <c r="F12" s="41"/>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row>
    <row r="13" spans="1:60" ht="15.75" customHeight="1">
      <c r="A13" s="192"/>
      <c r="B13" s="192"/>
      <c r="C13" s="192"/>
      <c r="D13" s="192"/>
      <c r="E13" s="192"/>
      <c r="F13" s="41"/>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row>
    <row r="14" spans="1:60" ht="15.75" customHeight="1">
      <c r="A14" s="192"/>
      <c r="B14" s="192"/>
      <c r="C14" s="192"/>
      <c r="D14" s="192"/>
      <c r="E14" s="192"/>
      <c r="F14" s="41"/>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row>
    <row r="15" spans="1:60" ht="15.75" customHeight="1">
      <c r="A15" s="192"/>
      <c r="B15" s="192"/>
      <c r="C15" s="192"/>
      <c r="D15" s="192"/>
      <c r="E15" s="192"/>
      <c r="F15" s="41"/>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row>
    <row r="16" spans="1:60" ht="15.75" customHeight="1">
      <c r="A16" s="192"/>
      <c r="B16" s="192"/>
      <c r="C16" s="192"/>
      <c r="D16" s="192"/>
      <c r="E16" s="192"/>
      <c r="F16" s="41"/>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row>
    <row r="17" spans="1:60" ht="15.75" customHeight="1">
      <c r="A17" s="192"/>
      <c r="B17" s="192"/>
      <c r="C17" s="192"/>
      <c r="D17" s="192"/>
      <c r="E17" s="192"/>
      <c r="F17" s="41"/>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row>
    <row r="18" spans="1:60" ht="15.75" customHeight="1">
      <c r="A18" s="192"/>
      <c r="B18" s="192"/>
      <c r="C18" s="192"/>
      <c r="D18" s="192"/>
      <c r="E18" s="192"/>
      <c r="F18" s="41"/>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row>
    <row r="19" spans="1:60" ht="15.75" customHeight="1">
      <c r="A19" s="192"/>
      <c r="B19" s="192"/>
      <c r="C19" s="192"/>
      <c r="D19" s="192"/>
      <c r="E19" s="192"/>
      <c r="F19" s="41"/>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row>
    <row r="20" spans="1:60" ht="15.75" customHeight="1">
      <c r="A20" s="192"/>
      <c r="B20" s="192"/>
      <c r="C20" s="192"/>
      <c r="D20" s="192"/>
      <c r="E20" s="192"/>
      <c r="F20" s="41"/>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row>
    <row r="21" spans="1:60" ht="15.75" customHeight="1">
      <c r="A21" s="192"/>
      <c r="B21" s="192"/>
      <c r="C21" s="192"/>
      <c r="D21" s="192"/>
      <c r="E21" s="192"/>
      <c r="F21" s="41"/>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row>
    <row r="22" spans="1:60" ht="15.75" customHeight="1">
      <c r="A22" s="192"/>
      <c r="B22" s="192"/>
      <c r="C22" s="192"/>
      <c r="D22" s="192"/>
      <c r="E22" s="192"/>
      <c r="F22" s="41"/>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row>
    <row r="23" spans="1:60" ht="15.75" customHeight="1">
      <c r="A23" s="192"/>
      <c r="B23" s="192"/>
      <c r="C23" s="192"/>
      <c r="D23" s="192"/>
      <c r="E23" s="192"/>
      <c r="F23" s="41"/>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row>
    <row r="24" spans="1:60"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row>
    <row r="25" spans="1:60"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row>
    <row r="26" spans="1:60"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row>
    <row r="27" spans="1:60"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row>
    <row r="28" spans="1:60"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row>
    <row r="29" spans="1:60"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row>
    <row r="30" spans="1:6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row>
    <row r="31" spans="1:60"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row>
    <row r="32" spans="1:60"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row>
    <row r="33" spans="1:60"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row>
    <row r="34" spans="1:60"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row>
    <row r="35" spans="1:60"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row>
    <row r="36" spans="1:60"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row>
    <row r="37" spans="1:60"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row>
    <row r="38" spans="1:60"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row>
    <row r="39" spans="1:60"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row>
    <row r="40" spans="1:6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row>
    <row r="41" spans="1:60"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row>
    <row r="42" spans="1:60"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row>
    <row r="43" spans="1:60"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row>
    <row r="44" spans="1:60"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row>
    <row r="45" spans="1:60"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row>
    <row r="46" spans="1:60"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row>
    <row r="47" spans="1:60"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row>
    <row r="48" spans="1:60"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row>
    <row r="49" spans="1:60"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row>
    <row r="50" spans="1:6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row>
    <row r="51" spans="1:60"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row>
    <row r="52" spans="1:60"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row>
    <row r="53" spans="1:60"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row>
    <row r="54" spans="1:60"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row>
    <row r="55" spans="1:60"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row>
    <row r="56" spans="1:60"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row>
    <row r="57" spans="1:60"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row>
    <row r="58" spans="1:60"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row>
    <row r="59" spans="1:60"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row>
    <row r="60" spans="1:60"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row>
    <row r="61" spans="1:60"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row>
    <row r="62" spans="1:60"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row>
    <row r="63" spans="1:60"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row>
    <row r="64" spans="1:60"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row>
    <row r="65" spans="1:60"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60" ht="15.75" customHeight="1"/>
    <row r="67" spans="1:60" ht="15.75" customHeight="1"/>
    <row r="68" spans="1:60" ht="15.75" customHeight="1"/>
    <row r="69" spans="1:60" ht="15.75" customHeight="1"/>
    <row r="70" spans="1:60" ht="15.75" customHeight="1"/>
    <row r="71" spans="1:60" ht="15.75" customHeight="1"/>
    <row r="72" spans="1:60" ht="15.75" customHeight="1"/>
    <row r="73" spans="1:60" ht="15.75" customHeight="1"/>
    <row r="74" spans="1:60" ht="15.75" customHeight="1"/>
    <row r="75" spans="1:60" ht="15.75" customHeight="1"/>
    <row r="76" spans="1:60" ht="15.75" customHeight="1"/>
    <row r="77" spans="1:60" ht="15.75" customHeight="1"/>
    <row r="78" spans="1:60" ht="15.75" customHeight="1"/>
    <row r="79" spans="1:60" ht="15.75" customHeight="1"/>
    <row r="80" spans="1:6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46">
    <mergeCell ref="BE1:BH1"/>
    <mergeCell ref="BE2:BH2"/>
    <mergeCell ref="AN1:AY1"/>
    <mergeCell ref="AE1:AM1"/>
    <mergeCell ref="AM4:AM7"/>
    <mergeCell ref="AM2:AM3"/>
    <mergeCell ref="F2:F3"/>
    <mergeCell ref="G2:G3"/>
    <mergeCell ref="I2:I3"/>
    <mergeCell ref="H2:H3"/>
    <mergeCell ref="P2:P3"/>
    <mergeCell ref="BC2:BC3"/>
    <mergeCell ref="AT2:AV2"/>
    <mergeCell ref="AW2:AY2"/>
    <mergeCell ref="BD2:BD3"/>
    <mergeCell ref="N2:N3"/>
    <mergeCell ref="O2:O3"/>
    <mergeCell ref="AB2:AB3"/>
    <mergeCell ref="S2:S3"/>
    <mergeCell ref="U2:V2"/>
    <mergeCell ref="Y2:AA2"/>
    <mergeCell ref="AQ2:AS2"/>
    <mergeCell ref="AN2:AP2"/>
    <mergeCell ref="AE2:AL2"/>
    <mergeCell ref="AD2:AD3"/>
    <mergeCell ref="AZ2:BB2"/>
    <mergeCell ref="X2:X3"/>
    <mergeCell ref="R2:R3"/>
    <mergeCell ref="T2:T3"/>
    <mergeCell ref="B4:B7"/>
    <mergeCell ref="A4:A7"/>
    <mergeCell ref="C4:C7"/>
    <mergeCell ref="D4:D7"/>
    <mergeCell ref="C2:C3"/>
    <mergeCell ref="Q2:Q3"/>
    <mergeCell ref="D2:D3"/>
    <mergeCell ref="E2:E3"/>
    <mergeCell ref="M2:M3"/>
    <mergeCell ref="A1:I1"/>
    <mergeCell ref="L2:L3"/>
    <mergeCell ref="K2:K3"/>
    <mergeCell ref="B2:B3"/>
    <mergeCell ref="A2:A3"/>
    <mergeCell ref="J2:J3"/>
    <mergeCell ref="J1:AD1"/>
    <mergeCell ref="AC2:AC3"/>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BH227"/>
  <sheetViews>
    <sheetView workbookViewId="0"/>
  </sheetViews>
  <sheetFormatPr baseColWidth="10" defaultColWidth="14.42578125" defaultRowHeight="15" customHeight="1"/>
  <cols>
    <col min="1" max="7" width="29.28515625" customWidth="1"/>
    <col min="8" max="8" width="52.85546875" customWidth="1"/>
    <col min="9" max="27" width="29.28515625" customWidth="1"/>
    <col min="28" max="28" width="33.42578125" customWidth="1"/>
    <col min="29" max="38" width="29.28515625" customWidth="1"/>
    <col min="39" max="39" width="62.28515625" customWidth="1"/>
    <col min="40" max="45" width="29.28515625" customWidth="1"/>
    <col min="46" max="46" width="90.42578125" customWidth="1"/>
    <col min="47" max="60" width="29.28515625" customWidth="1"/>
  </cols>
  <sheetData>
    <row r="1" spans="1:60" ht="15.75" customHeight="1">
      <c r="A1" s="355" t="s">
        <v>3</v>
      </c>
      <c r="B1" s="285"/>
      <c r="C1" s="285"/>
      <c r="D1" s="285"/>
      <c r="E1" s="285"/>
      <c r="F1" s="285"/>
      <c r="G1" s="285"/>
      <c r="H1" s="285"/>
      <c r="I1" s="286"/>
      <c r="J1" s="356" t="s">
        <v>0</v>
      </c>
      <c r="K1" s="285"/>
      <c r="L1" s="285"/>
      <c r="M1" s="285"/>
      <c r="N1" s="285"/>
      <c r="O1" s="285"/>
      <c r="P1" s="285"/>
      <c r="Q1" s="285"/>
      <c r="R1" s="285"/>
      <c r="S1" s="285"/>
      <c r="T1" s="285"/>
      <c r="U1" s="285"/>
      <c r="V1" s="285"/>
      <c r="W1" s="285"/>
      <c r="X1" s="285"/>
      <c r="Y1" s="285"/>
      <c r="Z1" s="285"/>
      <c r="AA1" s="285"/>
      <c r="AB1" s="285"/>
      <c r="AC1" s="285"/>
      <c r="AD1" s="286"/>
      <c r="AE1" s="384"/>
      <c r="AF1" s="385"/>
      <c r="AG1" s="385"/>
      <c r="AH1" s="385"/>
      <c r="AI1" s="385"/>
      <c r="AJ1" s="385"/>
      <c r="AK1" s="385"/>
      <c r="AL1" s="385"/>
      <c r="AM1" s="386"/>
      <c r="AN1" s="358" t="s">
        <v>1</v>
      </c>
      <c r="AO1" s="285"/>
      <c r="AP1" s="285"/>
      <c r="AQ1" s="285"/>
      <c r="AR1" s="285"/>
      <c r="AS1" s="285"/>
      <c r="AT1" s="285"/>
      <c r="AU1" s="285"/>
      <c r="AV1" s="285"/>
      <c r="AW1" s="285"/>
      <c r="AX1" s="285"/>
      <c r="AY1" s="286"/>
      <c r="AZ1" s="262"/>
      <c r="BA1" s="262"/>
      <c r="BB1" s="262"/>
      <c r="BC1" s="262"/>
      <c r="BD1" s="262"/>
      <c r="BE1" s="358" t="s">
        <v>2</v>
      </c>
      <c r="BF1" s="285"/>
      <c r="BG1" s="285"/>
      <c r="BH1" s="286"/>
    </row>
    <row r="2" spans="1:60" ht="15.75" customHeight="1">
      <c r="A2" s="352" t="s">
        <v>132</v>
      </c>
      <c r="B2" s="352" t="s">
        <v>12</v>
      </c>
      <c r="C2" s="352" t="s">
        <v>133</v>
      </c>
      <c r="D2" s="352" t="s">
        <v>134</v>
      </c>
      <c r="E2" s="352" t="s">
        <v>13</v>
      </c>
      <c r="F2" s="352" t="s">
        <v>135</v>
      </c>
      <c r="G2" s="352" t="s">
        <v>136</v>
      </c>
      <c r="H2" s="352" t="s">
        <v>956</v>
      </c>
      <c r="I2" s="352" t="s">
        <v>957</v>
      </c>
      <c r="J2" s="351" t="s">
        <v>4</v>
      </c>
      <c r="K2" s="351" t="s">
        <v>5</v>
      </c>
      <c r="L2" s="351" t="s">
        <v>6</v>
      </c>
      <c r="M2" s="351" t="s">
        <v>7</v>
      </c>
      <c r="N2" s="351" t="s">
        <v>8</v>
      </c>
      <c r="O2" s="351" t="s">
        <v>9</v>
      </c>
      <c r="P2" s="351" t="s">
        <v>10</v>
      </c>
      <c r="Q2" s="351" t="s">
        <v>11</v>
      </c>
      <c r="R2" s="351" t="s">
        <v>12</v>
      </c>
      <c r="S2" s="351" t="s">
        <v>13</v>
      </c>
      <c r="T2" s="351" t="s">
        <v>14</v>
      </c>
      <c r="U2" s="356" t="s">
        <v>15</v>
      </c>
      <c r="V2" s="286"/>
      <c r="W2" s="225"/>
      <c r="X2" s="351" t="s">
        <v>16</v>
      </c>
      <c r="Y2" s="356" t="s">
        <v>958</v>
      </c>
      <c r="Z2" s="285"/>
      <c r="AA2" s="286"/>
      <c r="AB2" s="351" t="s">
        <v>18</v>
      </c>
      <c r="AC2" s="351" t="s">
        <v>19</v>
      </c>
      <c r="AD2" s="351" t="s">
        <v>20</v>
      </c>
      <c r="AE2" s="358" t="s">
        <v>959</v>
      </c>
      <c r="AF2" s="285"/>
      <c r="AG2" s="285"/>
      <c r="AH2" s="285"/>
      <c r="AI2" s="285"/>
      <c r="AJ2" s="285"/>
      <c r="AK2" s="285"/>
      <c r="AL2" s="286"/>
      <c r="AM2" s="359" t="s">
        <v>960</v>
      </c>
      <c r="AN2" s="358" t="s">
        <v>23</v>
      </c>
      <c r="AO2" s="285"/>
      <c r="AP2" s="286"/>
      <c r="AQ2" s="358" t="s">
        <v>961</v>
      </c>
      <c r="AR2" s="285"/>
      <c r="AS2" s="286"/>
      <c r="AT2" s="358" t="s">
        <v>25</v>
      </c>
      <c r="AU2" s="285"/>
      <c r="AV2" s="286"/>
      <c r="AW2" s="358" t="s">
        <v>26</v>
      </c>
      <c r="AX2" s="285"/>
      <c r="AY2" s="286"/>
      <c r="AZ2" s="358" t="s">
        <v>27</v>
      </c>
      <c r="BA2" s="285"/>
      <c r="BB2" s="286"/>
      <c r="BC2" s="359" t="s">
        <v>28</v>
      </c>
      <c r="BD2" s="359" t="s">
        <v>29</v>
      </c>
      <c r="BE2" s="358" t="s">
        <v>30</v>
      </c>
      <c r="BF2" s="285"/>
      <c r="BG2" s="285"/>
      <c r="BH2" s="286"/>
    </row>
    <row r="3" spans="1:60" ht="55.5" customHeight="1">
      <c r="A3" s="289"/>
      <c r="B3" s="289"/>
      <c r="C3" s="289"/>
      <c r="D3" s="289"/>
      <c r="E3" s="289"/>
      <c r="F3" s="289"/>
      <c r="G3" s="289"/>
      <c r="H3" s="289"/>
      <c r="I3" s="289"/>
      <c r="J3" s="289"/>
      <c r="K3" s="289"/>
      <c r="L3" s="289"/>
      <c r="M3" s="289"/>
      <c r="N3" s="289"/>
      <c r="O3" s="289"/>
      <c r="P3" s="289"/>
      <c r="Q3" s="289"/>
      <c r="R3" s="289"/>
      <c r="S3" s="289"/>
      <c r="T3" s="289"/>
      <c r="U3" s="225" t="s">
        <v>31</v>
      </c>
      <c r="V3" s="225" t="s">
        <v>32</v>
      </c>
      <c r="W3" s="225" t="s">
        <v>33</v>
      </c>
      <c r="X3" s="289"/>
      <c r="Y3" s="225" t="s">
        <v>34</v>
      </c>
      <c r="Z3" s="225" t="s">
        <v>35</v>
      </c>
      <c r="AA3" s="225" t="s">
        <v>36</v>
      </c>
      <c r="AB3" s="289"/>
      <c r="AC3" s="289"/>
      <c r="AD3" s="289"/>
      <c r="AE3" s="223" t="s">
        <v>5</v>
      </c>
      <c r="AF3" s="223" t="s">
        <v>37</v>
      </c>
      <c r="AG3" s="223" t="s">
        <v>38</v>
      </c>
      <c r="AH3" s="223" t="s">
        <v>962</v>
      </c>
      <c r="AI3" s="223" t="s">
        <v>963</v>
      </c>
      <c r="AJ3" s="223" t="s">
        <v>41</v>
      </c>
      <c r="AK3" s="223" t="s">
        <v>42</v>
      </c>
      <c r="AL3" s="223" t="s">
        <v>43</v>
      </c>
      <c r="AM3" s="289"/>
      <c r="AN3" s="223" t="s">
        <v>44</v>
      </c>
      <c r="AO3" s="223" t="s">
        <v>45</v>
      </c>
      <c r="AP3" s="223" t="s">
        <v>46</v>
      </c>
      <c r="AQ3" s="223" t="s">
        <v>44</v>
      </c>
      <c r="AR3" s="223" t="s">
        <v>45</v>
      </c>
      <c r="AS3" s="223" t="s">
        <v>46</v>
      </c>
      <c r="AT3" s="223" t="s">
        <v>44</v>
      </c>
      <c r="AU3" s="223" t="s">
        <v>45</v>
      </c>
      <c r="AV3" s="223" t="s">
        <v>46</v>
      </c>
      <c r="AW3" s="223" t="s">
        <v>44</v>
      </c>
      <c r="AX3" s="223" t="s">
        <v>45</v>
      </c>
      <c r="AY3" s="223" t="s">
        <v>46</v>
      </c>
      <c r="AZ3" s="223" t="s">
        <v>47</v>
      </c>
      <c r="BA3" s="223" t="s">
        <v>48</v>
      </c>
      <c r="BB3" s="223" t="s">
        <v>49</v>
      </c>
      <c r="BC3" s="289"/>
      <c r="BD3" s="289"/>
      <c r="BE3" s="223" t="s">
        <v>50</v>
      </c>
      <c r="BF3" s="223" t="s">
        <v>51</v>
      </c>
      <c r="BG3" s="223" t="s">
        <v>52</v>
      </c>
      <c r="BH3" s="263" t="s">
        <v>53</v>
      </c>
    </row>
    <row r="4" spans="1:60" ht="291.75" customHeight="1">
      <c r="A4" s="264">
        <v>240201524</v>
      </c>
      <c r="B4" s="173" t="s">
        <v>1338</v>
      </c>
      <c r="C4" s="383">
        <v>48</v>
      </c>
      <c r="D4" s="383">
        <v>1</v>
      </c>
      <c r="E4" s="49" t="s">
        <v>1339</v>
      </c>
      <c r="F4" s="49" t="s">
        <v>1340</v>
      </c>
      <c r="G4" s="49" t="s">
        <v>1341</v>
      </c>
      <c r="H4" s="49" t="s">
        <v>1342</v>
      </c>
      <c r="I4" s="49">
        <v>16</v>
      </c>
      <c r="J4" s="265">
        <v>43046</v>
      </c>
      <c r="K4" s="266" t="s">
        <v>60</v>
      </c>
      <c r="L4" s="266" t="s">
        <v>61</v>
      </c>
      <c r="M4" s="266" t="s">
        <v>147</v>
      </c>
      <c r="N4" s="264"/>
      <c r="O4" s="264" t="s">
        <v>1343</v>
      </c>
      <c r="P4" s="49" t="s">
        <v>149</v>
      </c>
      <c r="Q4" s="49" t="s">
        <v>908</v>
      </c>
      <c r="R4" s="49" t="s">
        <v>1344</v>
      </c>
      <c r="S4" s="49" t="s">
        <v>1339</v>
      </c>
      <c r="T4" s="49" t="s">
        <v>1345</v>
      </c>
      <c r="U4" s="49">
        <v>12</v>
      </c>
      <c r="V4" s="49">
        <v>4</v>
      </c>
      <c r="W4" s="49"/>
      <c r="X4" s="49" t="s">
        <v>1346</v>
      </c>
      <c r="Y4" s="49" t="s">
        <v>1347</v>
      </c>
      <c r="Z4" s="49" t="s">
        <v>1348</v>
      </c>
      <c r="AA4" s="49" t="s">
        <v>1349</v>
      </c>
      <c r="AB4" s="49" t="s">
        <v>1342</v>
      </c>
      <c r="AC4" s="49" t="s">
        <v>1350</v>
      </c>
      <c r="AD4" s="49"/>
      <c r="AE4" s="168" t="s">
        <v>60</v>
      </c>
      <c r="AF4" s="168" t="s">
        <v>61</v>
      </c>
      <c r="AG4" s="168" t="s">
        <v>147</v>
      </c>
      <c r="AH4" s="49" t="s">
        <v>908</v>
      </c>
      <c r="AI4" s="49" t="s">
        <v>149</v>
      </c>
      <c r="AJ4" s="49" t="s">
        <v>1344</v>
      </c>
      <c r="AK4" s="49" t="s">
        <v>1339</v>
      </c>
      <c r="AL4" s="381" t="s">
        <v>77</v>
      </c>
      <c r="AM4" s="381" t="s">
        <v>1351</v>
      </c>
      <c r="AN4" s="380" t="s">
        <v>1352</v>
      </c>
      <c r="AO4" s="381" t="s">
        <v>1353</v>
      </c>
      <c r="AP4" s="381" t="s">
        <v>1354</v>
      </c>
      <c r="AQ4" s="381" t="s">
        <v>1355</v>
      </c>
      <c r="AR4" s="381" t="s">
        <v>1356</v>
      </c>
      <c r="AS4" s="381" t="s">
        <v>1357</v>
      </c>
      <c r="AT4" s="168" t="s">
        <v>1358</v>
      </c>
      <c r="AU4" s="168" t="s">
        <v>1359</v>
      </c>
      <c r="AV4" s="168" t="s">
        <v>1360</v>
      </c>
      <c r="AW4" s="168" t="s">
        <v>1361</v>
      </c>
      <c r="AX4" s="168" t="s">
        <v>1362</v>
      </c>
      <c r="AY4" s="168" t="s">
        <v>1363</v>
      </c>
      <c r="AZ4" s="168" t="s">
        <v>1364</v>
      </c>
      <c r="BA4" s="168" t="s">
        <v>1365</v>
      </c>
      <c r="BB4" s="168" t="s">
        <v>1366</v>
      </c>
      <c r="BC4" s="168" t="s">
        <v>1367</v>
      </c>
      <c r="BD4" s="168" t="s">
        <v>1368</v>
      </c>
      <c r="BE4" s="168" t="s">
        <v>1369</v>
      </c>
      <c r="BF4" s="168" t="s">
        <v>92</v>
      </c>
      <c r="BG4" s="267" t="s">
        <v>1370</v>
      </c>
      <c r="BH4" s="268">
        <v>43046</v>
      </c>
    </row>
    <row r="5" spans="1:60" ht="291.75" customHeight="1">
      <c r="A5" s="264">
        <v>240201524</v>
      </c>
      <c r="B5" s="173" t="s">
        <v>1338</v>
      </c>
      <c r="C5" s="293"/>
      <c r="D5" s="293"/>
      <c r="E5" s="49" t="s">
        <v>1371</v>
      </c>
      <c r="F5" s="49" t="s">
        <v>1372</v>
      </c>
      <c r="G5" s="49" t="s">
        <v>1373</v>
      </c>
      <c r="H5" s="49" t="s">
        <v>1374</v>
      </c>
      <c r="I5" s="49">
        <v>16</v>
      </c>
      <c r="J5" s="265">
        <v>43046</v>
      </c>
      <c r="K5" s="266" t="s">
        <v>60</v>
      </c>
      <c r="L5" s="269"/>
      <c r="M5" s="266" t="s">
        <v>147</v>
      </c>
      <c r="N5" s="270"/>
      <c r="O5" s="264" t="s">
        <v>1343</v>
      </c>
      <c r="P5" s="49" t="s">
        <v>149</v>
      </c>
      <c r="Q5" s="49" t="s">
        <v>908</v>
      </c>
      <c r="R5" s="49" t="s">
        <v>1344</v>
      </c>
      <c r="S5" s="49" t="s">
        <v>1371</v>
      </c>
      <c r="T5" s="49" t="s">
        <v>1345</v>
      </c>
      <c r="U5" s="49">
        <v>12</v>
      </c>
      <c r="V5" s="49">
        <v>4</v>
      </c>
      <c r="W5" s="49"/>
      <c r="X5" s="49" t="s">
        <v>1375</v>
      </c>
      <c r="Y5" s="49" t="s">
        <v>1347</v>
      </c>
      <c r="Z5" s="49" t="s">
        <v>1348</v>
      </c>
      <c r="AA5" s="49" t="s">
        <v>1349</v>
      </c>
      <c r="AB5" s="49" t="s">
        <v>1374</v>
      </c>
      <c r="AC5" s="49" t="s">
        <v>1376</v>
      </c>
      <c r="AD5" s="49"/>
      <c r="AE5" s="168" t="s">
        <v>60</v>
      </c>
      <c r="AF5" s="168" t="s">
        <v>61</v>
      </c>
      <c r="AG5" s="168" t="s">
        <v>147</v>
      </c>
      <c r="AH5" s="49" t="s">
        <v>908</v>
      </c>
      <c r="AI5" s="49" t="s">
        <v>149</v>
      </c>
      <c r="AJ5" s="49" t="s">
        <v>1344</v>
      </c>
      <c r="AK5" s="49" t="s">
        <v>1371</v>
      </c>
      <c r="AL5" s="293"/>
      <c r="AM5" s="293"/>
      <c r="AN5" s="293"/>
      <c r="AO5" s="293"/>
      <c r="AP5" s="293"/>
      <c r="AQ5" s="293"/>
      <c r="AR5" s="293"/>
      <c r="AS5" s="293"/>
      <c r="AT5" s="168" t="s">
        <v>1377</v>
      </c>
      <c r="AU5" s="168" t="s">
        <v>1378</v>
      </c>
      <c r="AV5" s="168" t="s">
        <v>1379</v>
      </c>
      <c r="AW5" s="168"/>
      <c r="AX5" s="168"/>
      <c r="AY5" s="168"/>
      <c r="AZ5" s="168" t="s">
        <v>1380</v>
      </c>
      <c r="BA5" s="168" t="s">
        <v>1381</v>
      </c>
      <c r="BB5" s="168" t="s">
        <v>1382</v>
      </c>
      <c r="BC5" s="168"/>
      <c r="BD5" s="168"/>
      <c r="BE5" s="168" t="s">
        <v>1369</v>
      </c>
      <c r="BF5" s="168" t="s">
        <v>92</v>
      </c>
      <c r="BG5" s="267" t="s">
        <v>1370</v>
      </c>
      <c r="BH5" s="268">
        <v>43047</v>
      </c>
    </row>
    <row r="6" spans="1:60" ht="291.75" customHeight="1">
      <c r="A6" s="264">
        <v>240201524</v>
      </c>
      <c r="B6" s="173" t="s">
        <v>1338</v>
      </c>
      <c r="C6" s="293"/>
      <c r="D6" s="293"/>
      <c r="E6" s="49" t="s">
        <v>1383</v>
      </c>
      <c r="F6" s="49" t="s">
        <v>1384</v>
      </c>
      <c r="G6" s="49" t="s">
        <v>1385</v>
      </c>
      <c r="H6" s="49" t="s">
        <v>1386</v>
      </c>
      <c r="I6" s="49">
        <v>8</v>
      </c>
      <c r="J6" s="265">
        <v>43046</v>
      </c>
      <c r="K6" s="266" t="s">
        <v>60</v>
      </c>
      <c r="L6" s="269"/>
      <c r="M6" s="266" t="s">
        <v>147</v>
      </c>
      <c r="N6" s="270"/>
      <c r="O6" s="264" t="s">
        <v>1343</v>
      </c>
      <c r="P6" s="49" t="s">
        <v>149</v>
      </c>
      <c r="Q6" s="49" t="s">
        <v>908</v>
      </c>
      <c r="R6" s="49" t="s">
        <v>1344</v>
      </c>
      <c r="S6" s="49" t="s">
        <v>1383</v>
      </c>
      <c r="T6" s="49" t="s">
        <v>1387</v>
      </c>
      <c r="U6" s="49">
        <v>6</v>
      </c>
      <c r="V6" s="49">
        <v>2</v>
      </c>
      <c r="W6" s="49"/>
      <c r="X6" s="49" t="s">
        <v>1388</v>
      </c>
      <c r="Y6" s="49" t="s">
        <v>1347</v>
      </c>
      <c r="Z6" s="49" t="s">
        <v>1348</v>
      </c>
      <c r="AA6" s="49" t="s">
        <v>1349</v>
      </c>
      <c r="AB6" s="49" t="s">
        <v>1386</v>
      </c>
      <c r="AC6" s="49" t="s">
        <v>1389</v>
      </c>
      <c r="AD6" s="49"/>
      <c r="AE6" s="168" t="s">
        <v>60</v>
      </c>
      <c r="AF6" s="168" t="s">
        <v>61</v>
      </c>
      <c r="AG6" s="168" t="s">
        <v>147</v>
      </c>
      <c r="AH6" s="49" t="s">
        <v>908</v>
      </c>
      <c r="AI6" s="49" t="s">
        <v>149</v>
      </c>
      <c r="AJ6" s="49" t="s">
        <v>1344</v>
      </c>
      <c r="AK6" s="49" t="s">
        <v>1383</v>
      </c>
      <c r="AL6" s="293"/>
      <c r="AM6" s="293"/>
      <c r="AN6" s="293"/>
      <c r="AO6" s="293"/>
      <c r="AP6" s="293"/>
      <c r="AQ6" s="293"/>
      <c r="AR6" s="293"/>
      <c r="AS6" s="293"/>
      <c r="AT6" s="271" t="s">
        <v>1390</v>
      </c>
      <c r="AU6" s="168" t="s">
        <v>1359</v>
      </c>
      <c r="AV6" s="168" t="s">
        <v>1360</v>
      </c>
      <c r="AW6" s="168"/>
      <c r="AX6" s="168"/>
      <c r="AY6" s="168"/>
      <c r="AZ6" s="168" t="s">
        <v>1391</v>
      </c>
      <c r="BA6" s="49" t="s">
        <v>1386</v>
      </c>
      <c r="BB6" s="168" t="s">
        <v>1392</v>
      </c>
      <c r="BC6" s="168"/>
      <c r="BD6" s="168"/>
      <c r="BE6" s="168" t="s">
        <v>1369</v>
      </c>
      <c r="BF6" s="168" t="s">
        <v>92</v>
      </c>
      <c r="BG6" s="267" t="s">
        <v>1370</v>
      </c>
      <c r="BH6" s="268">
        <v>43048</v>
      </c>
    </row>
    <row r="7" spans="1:60" ht="291.75" customHeight="1">
      <c r="A7" s="272">
        <v>240201524</v>
      </c>
      <c r="B7" s="170" t="s">
        <v>1338</v>
      </c>
      <c r="C7" s="289"/>
      <c r="D7" s="289"/>
      <c r="E7" s="49" t="s">
        <v>1393</v>
      </c>
      <c r="F7" s="49" t="s">
        <v>1394</v>
      </c>
      <c r="G7" s="49" t="s">
        <v>1395</v>
      </c>
      <c r="H7" s="49" t="s">
        <v>1396</v>
      </c>
      <c r="I7" s="49">
        <v>8</v>
      </c>
      <c r="J7" s="273">
        <v>43046</v>
      </c>
      <c r="K7" s="168" t="s">
        <v>60</v>
      </c>
      <c r="L7" s="168"/>
      <c r="M7" s="168" t="s">
        <v>147</v>
      </c>
      <c r="N7" s="49"/>
      <c r="O7" s="49" t="s">
        <v>1343</v>
      </c>
      <c r="P7" s="49" t="s">
        <v>149</v>
      </c>
      <c r="Q7" s="49" t="s">
        <v>908</v>
      </c>
      <c r="R7" s="49" t="s">
        <v>1344</v>
      </c>
      <c r="S7" s="49" t="s">
        <v>1393</v>
      </c>
      <c r="T7" s="49" t="s">
        <v>1387</v>
      </c>
      <c r="U7" s="49">
        <v>6</v>
      </c>
      <c r="V7" s="49">
        <v>2</v>
      </c>
      <c r="W7" s="49"/>
      <c r="X7" s="49" t="s">
        <v>1397</v>
      </c>
      <c r="Y7" s="49" t="s">
        <v>1347</v>
      </c>
      <c r="Z7" s="49" t="s">
        <v>1348</v>
      </c>
      <c r="AA7" s="49" t="s">
        <v>1349</v>
      </c>
      <c r="AB7" s="49" t="s">
        <v>1396</v>
      </c>
      <c r="AC7" s="49" t="s">
        <v>1398</v>
      </c>
      <c r="AD7" s="49"/>
      <c r="AE7" s="168" t="s">
        <v>60</v>
      </c>
      <c r="AF7" s="168" t="s">
        <v>61</v>
      </c>
      <c r="AG7" s="168" t="s">
        <v>147</v>
      </c>
      <c r="AH7" s="49" t="s">
        <v>908</v>
      </c>
      <c r="AI7" s="49" t="s">
        <v>149</v>
      </c>
      <c r="AJ7" s="49" t="s">
        <v>1344</v>
      </c>
      <c r="AK7" s="49" t="s">
        <v>1393</v>
      </c>
      <c r="AL7" s="289"/>
      <c r="AM7" s="289"/>
      <c r="AN7" s="289"/>
      <c r="AO7" s="289"/>
      <c r="AP7" s="289"/>
      <c r="AQ7" s="289"/>
      <c r="AR7" s="289"/>
      <c r="AS7" s="289"/>
      <c r="AT7" s="274" t="s">
        <v>1399</v>
      </c>
      <c r="AU7" s="49" t="s">
        <v>1356</v>
      </c>
      <c r="AV7" s="168" t="s">
        <v>1400</v>
      </c>
      <c r="AW7" s="49"/>
      <c r="AX7" s="49"/>
      <c r="AY7" s="49"/>
      <c r="AZ7" s="49" t="s">
        <v>1398</v>
      </c>
      <c r="BA7" s="49" t="s">
        <v>1396</v>
      </c>
      <c r="BB7" s="49" t="s">
        <v>1401</v>
      </c>
      <c r="BC7" s="49"/>
      <c r="BD7" s="49"/>
      <c r="BE7" s="168" t="s">
        <v>1369</v>
      </c>
      <c r="BF7" s="168" t="s">
        <v>92</v>
      </c>
      <c r="BG7" s="267" t="s">
        <v>1370</v>
      </c>
      <c r="BH7" s="268">
        <v>43049</v>
      </c>
    </row>
    <row r="8" spans="1:60" ht="15.75" customHeight="1">
      <c r="A8" s="270"/>
      <c r="B8" s="270"/>
      <c r="C8" s="270"/>
      <c r="D8" s="270"/>
      <c r="E8" s="49"/>
      <c r="F8" s="49"/>
      <c r="G8" s="49"/>
      <c r="H8" s="49"/>
      <c r="I8" s="49"/>
      <c r="J8" s="275"/>
      <c r="K8" s="269"/>
      <c r="L8" s="269"/>
      <c r="M8" s="269"/>
      <c r="N8" s="270"/>
      <c r="O8" s="270"/>
      <c r="P8" s="49"/>
      <c r="Q8" s="49"/>
      <c r="R8" s="49"/>
      <c r="S8" s="49"/>
      <c r="T8" s="49"/>
      <c r="U8" s="49"/>
      <c r="V8" s="49"/>
      <c r="W8" s="49"/>
      <c r="X8" s="49"/>
      <c r="Y8" s="49"/>
      <c r="Z8" s="49"/>
      <c r="AA8" s="49"/>
      <c r="AB8" s="49"/>
      <c r="AC8" s="49"/>
      <c r="AD8" s="49"/>
      <c r="AE8" s="269"/>
      <c r="AF8" s="269"/>
      <c r="AG8" s="269"/>
      <c r="AH8" s="49"/>
      <c r="AI8" s="49"/>
      <c r="AJ8" s="49"/>
      <c r="AK8" s="49"/>
      <c r="AL8" s="49"/>
      <c r="AM8" s="49"/>
      <c r="AN8" s="49"/>
      <c r="AO8" s="49"/>
      <c r="AP8" s="49"/>
      <c r="AQ8" s="49"/>
      <c r="AR8" s="49"/>
      <c r="AS8" s="49"/>
      <c r="AT8" s="49"/>
      <c r="AU8" s="49"/>
      <c r="AV8" s="168"/>
      <c r="AW8" s="49"/>
      <c r="AX8" s="49"/>
      <c r="AY8" s="49"/>
      <c r="AZ8" s="49"/>
      <c r="BA8" s="49"/>
      <c r="BB8" s="49"/>
      <c r="BC8" s="49"/>
      <c r="BD8" s="49"/>
      <c r="BE8" s="49"/>
      <c r="BF8" s="49"/>
      <c r="BG8" s="49"/>
      <c r="BH8" s="276"/>
    </row>
    <row r="9" spans="1:60" ht="15.75" customHeight="1">
      <c r="A9" s="277"/>
      <c r="B9" s="277"/>
      <c r="C9" s="277"/>
      <c r="D9" s="277"/>
      <c r="E9" s="49"/>
      <c r="F9" s="49"/>
      <c r="G9" s="49"/>
      <c r="H9" s="49"/>
      <c r="I9" s="49"/>
      <c r="J9" s="278"/>
      <c r="K9" s="279"/>
      <c r="L9" s="279"/>
      <c r="M9" s="279"/>
      <c r="N9" s="277"/>
      <c r="O9" s="277"/>
      <c r="P9" s="49"/>
      <c r="Q9" s="49"/>
      <c r="R9" s="49"/>
      <c r="S9" s="49"/>
      <c r="T9" s="49"/>
      <c r="U9" s="49"/>
      <c r="V9" s="49"/>
      <c r="W9" s="49"/>
      <c r="X9" s="49"/>
      <c r="Y9" s="49"/>
      <c r="Z9" s="49"/>
      <c r="AA9" s="49"/>
      <c r="AB9" s="49"/>
      <c r="AC9" s="49"/>
      <c r="AD9" s="49"/>
      <c r="AE9" s="279"/>
      <c r="AF9" s="279"/>
      <c r="AG9" s="279"/>
      <c r="AH9" s="49"/>
      <c r="AI9" s="49"/>
      <c r="AJ9" s="49"/>
      <c r="AK9" s="49"/>
      <c r="AL9" s="49"/>
      <c r="AM9" s="49"/>
      <c r="AN9" s="49"/>
      <c r="AO9" s="49"/>
      <c r="AP9" s="49"/>
      <c r="AQ9" s="49"/>
      <c r="AR9" s="49"/>
      <c r="AS9" s="49"/>
      <c r="AT9" s="280"/>
      <c r="AU9" s="49"/>
      <c r="AV9" s="49"/>
      <c r="AW9" s="49"/>
      <c r="AX9" s="49"/>
      <c r="AY9" s="49"/>
      <c r="AZ9" s="49"/>
      <c r="BA9" s="49"/>
      <c r="BB9" s="49"/>
      <c r="BC9" s="49"/>
      <c r="BD9" s="49"/>
      <c r="BE9" s="49"/>
      <c r="BF9" s="49"/>
      <c r="BG9" s="49"/>
      <c r="BH9" s="272"/>
    </row>
    <row r="10" spans="1:60" ht="15.75" customHeight="1">
      <c r="A10" s="281"/>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382"/>
      <c r="AU10" s="285"/>
      <c r="AV10" s="285"/>
      <c r="AW10" s="285"/>
      <c r="AX10" s="285"/>
      <c r="AY10" s="286"/>
      <c r="AZ10" s="49"/>
      <c r="BA10" s="49"/>
      <c r="BB10" s="49"/>
      <c r="BC10" s="49"/>
      <c r="BD10" s="49"/>
      <c r="BE10" s="49"/>
      <c r="BF10" s="49"/>
      <c r="BG10" s="49"/>
      <c r="BH10" s="272"/>
    </row>
    <row r="11" spans="1:60" ht="15.75" customHeight="1">
      <c r="A11" s="281"/>
      <c r="B11" s="49"/>
      <c r="C11" s="49"/>
      <c r="D11" s="49"/>
      <c r="E11" s="49"/>
      <c r="F11" s="49"/>
      <c r="G11" s="49"/>
      <c r="H11" s="49"/>
      <c r="I11" s="49"/>
      <c r="J11" s="49"/>
      <c r="K11" s="49"/>
      <c r="L11" s="49"/>
      <c r="M11" s="49"/>
      <c r="N11" s="49"/>
      <c r="O11" s="49"/>
      <c r="P11" s="49"/>
      <c r="Q11" s="49"/>
      <c r="R11" s="49"/>
      <c r="S11" s="49"/>
      <c r="T11" s="49"/>
      <c r="U11" s="376" t="s">
        <v>1402</v>
      </c>
      <c r="V11" s="285"/>
      <c r="W11" s="286"/>
      <c r="X11" s="49"/>
      <c r="Y11" s="49"/>
      <c r="Z11" s="49"/>
      <c r="AA11" s="49"/>
      <c r="AB11" s="49"/>
      <c r="AC11" s="49"/>
      <c r="AD11" s="49"/>
      <c r="AE11" s="49"/>
      <c r="AF11" s="49"/>
      <c r="AG11" s="49"/>
      <c r="AH11" s="49"/>
      <c r="AI11" s="49"/>
      <c r="AJ11" s="49"/>
      <c r="AK11" s="49"/>
      <c r="AL11" s="49"/>
      <c r="AM11" s="49"/>
      <c r="AN11" s="49"/>
      <c r="AO11" s="49"/>
      <c r="AP11" s="49"/>
      <c r="AQ11" s="49"/>
      <c r="AR11" s="49"/>
      <c r="AS11" s="49"/>
      <c r="AT11" s="382"/>
      <c r="AU11" s="285"/>
      <c r="AV11" s="285"/>
      <c r="AW11" s="285"/>
      <c r="AX11" s="285"/>
      <c r="AY11" s="286"/>
      <c r="AZ11" s="49"/>
      <c r="BA11" s="49"/>
      <c r="BB11" s="49"/>
      <c r="BC11" s="49"/>
      <c r="BD11" s="49"/>
      <c r="BE11" s="49"/>
      <c r="BF11" s="49"/>
      <c r="BG11" s="49"/>
      <c r="BH11" s="272"/>
    </row>
    <row r="12" spans="1:60" ht="15.75" customHeight="1">
      <c r="A12" s="281"/>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272"/>
    </row>
    <row r="13" spans="1:60" ht="15.75" customHeight="1">
      <c r="A13" s="281"/>
      <c r="B13" s="49"/>
      <c r="C13" s="49"/>
      <c r="D13" s="49"/>
      <c r="E13" s="49"/>
      <c r="F13" s="49"/>
      <c r="G13" s="49"/>
      <c r="H13" s="49"/>
      <c r="I13" s="49"/>
      <c r="J13" s="49"/>
      <c r="K13" s="49"/>
      <c r="L13" s="49"/>
      <c r="M13" s="49"/>
      <c r="N13" s="376" t="s">
        <v>1403</v>
      </c>
      <c r="O13" s="285"/>
      <c r="P13" s="286"/>
      <c r="Q13" s="49"/>
      <c r="R13" s="49"/>
      <c r="S13" s="49"/>
      <c r="T13" s="49" t="s">
        <v>1404</v>
      </c>
      <c r="U13" s="49"/>
      <c r="V13" s="49"/>
      <c r="W13" s="49"/>
      <c r="X13" s="376" t="s">
        <v>1405</v>
      </c>
      <c r="Y13" s="285"/>
      <c r="Z13" s="286"/>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272"/>
    </row>
    <row r="14" spans="1:60" ht="15.75" customHeight="1">
      <c r="A14" s="281"/>
      <c r="B14" s="49"/>
      <c r="C14" s="49"/>
      <c r="D14" s="49"/>
      <c r="E14" s="49"/>
      <c r="F14" s="49"/>
      <c r="G14" s="49"/>
      <c r="H14" s="49"/>
      <c r="I14" s="49"/>
      <c r="J14" s="49"/>
      <c r="K14" s="49"/>
      <c r="L14" s="49"/>
      <c r="M14" s="49"/>
      <c r="N14" s="376" t="s">
        <v>1406</v>
      </c>
      <c r="O14" s="285"/>
      <c r="P14" s="286"/>
      <c r="Q14" s="49"/>
      <c r="R14" s="49"/>
      <c r="S14" s="49"/>
      <c r="T14" s="49" t="s">
        <v>1407</v>
      </c>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272"/>
    </row>
    <row r="15" spans="1:60" ht="15.75" customHeight="1">
      <c r="A15" s="281"/>
      <c r="B15" s="49"/>
      <c r="C15" s="49"/>
      <c r="D15" s="49"/>
      <c r="E15" s="49"/>
      <c r="F15" s="49"/>
      <c r="G15" s="49"/>
      <c r="H15" s="49"/>
      <c r="I15" s="49"/>
      <c r="J15" s="49"/>
      <c r="K15" s="49"/>
      <c r="L15" s="49"/>
      <c r="M15" s="49"/>
      <c r="N15" s="49"/>
      <c r="O15" s="49"/>
      <c r="P15" s="49"/>
      <c r="Q15" s="49"/>
      <c r="R15" s="49"/>
      <c r="S15" s="49"/>
      <c r="T15" s="49" t="s">
        <v>1408</v>
      </c>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272"/>
    </row>
    <row r="16" spans="1:60" ht="15.75" customHeight="1">
      <c r="A16" s="281"/>
      <c r="B16" s="49"/>
      <c r="C16" s="49"/>
      <c r="D16" s="49"/>
      <c r="E16" s="49"/>
      <c r="F16" s="49"/>
      <c r="G16" s="49"/>
      <c r="H16" s="49"/>
      <c r="I16" s="49"/>
      <c r="J16" s="49"/>
      <c r="K16" s="49"/>
      <c r="L16" s="49"/>
      <c r="M16" s="49"/>
      <c r="N16" s="49"/>
      <c r="O16" s="49"/>
      <c r="P16" s="49"/>
      <c r="Q16" s="49"/>
      <c r="R16" s="49"/>
      <c r="S16" s="49"/>
      <c r="T16" s="49" t="s">
        <v>1409</v>
      </c>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272"/>
    </row>
    <row r="17" spans="1:60" ht="15.75" customHeight="1">
      <c r="A17" s="281"/>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272"/>
    </row>
    <row r="18" spans="1:60" ht="15.75" customHeight="1">
      <c r="A18" s="281"/>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272"/>
    </row>
    <row r="19" spans="1:60" ht="15.75" customHeight="1">
      <c r="A19" s="281"/>
      <c r="B19" s="49"/>
      <c r="C19" s="49"/>
      <c r="D19" s="49"/>
      <c r="E19" s="49"/>
      <c r="F19" s="49"/>
      <c r="G19" s="49"/>
      <c r="H19" s="49"/>
      <c r="I19" s="49"/>
      <c r="J19" s="49"/>
      <c r="K19" s="49"/>
      <c r="L19" s="49"/>
      <c r="M19" s="49"/>
      <c r="N19" s="49"/>
      <c r="O19" s="49"/>
      <c r="P19" s="49" t="s">
        <v>1410</v>
      </c>
      <c r="Q19" s="49" t="s">
        <v>1411</v>
      </c>
      <c r="R19" s="376" t="s">
        <v>692</v>
      </c>
      <c r="S19" s="286"/>
      <c r="T19" s="49"/>
      <c r="U19" s="49"/>
      <c r="V19" s="376" t="s">
        <v>1412</v>
      </c>
      <c r="W19" s="285"/>
      <c r="X19" s="285"/>
      <c r="Y19" s="285"/>
      <c r="Z19" s="285"/>
      <c r="AA19" s="286"/>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272"/>
    </row>
    <row r="20" spans="1:60" ht="15.75" customHeight="1">
      <c r="A20" s="281"/>
      <c r="B20" s="49"/>
      <c r="C20" s="49"/>
      <c r="D20" s="49"/>
      <c r="E20" s="49"/>
      <c r="F20" s="49"/>
      <c r="G20" s="49"/>
      <c r="H20" s="49"/>
      <c r="I20" s="49"/>
      <c r="J20" s="49"/>
      <c r="K20" s="49"/>
      <c r="L20" s="49"/>
      <c r="M20" s="49"/>
      <c r="N20" s="49"/>
      <c r="O20" s="49"/>
      <c r="P20" s="49"/>
      <c r="Q20" s="49"/>
      <c r="R20" s="49"/>
      <c r="S20" s="49"/>
      <c r="T20" s="49"/>
      <c r="U20" s="49"/>
      <c r="V20" s="376" t="s">
        <v>1413</v>
      </c>
      <c r="W20" s="285"/>
      <c r="X20" s="285"/>
      <c r="Y20" s="285"/>
      <c r="Z20" s="285"/>
      <c r="AA20" s="285"/>
      <c r="AB20" s="286"/>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272"/>
    </row>
    <row r="21" spans="1:60" ht="15.75" customHeight="1">
      <c r="A21" s="281"/>
      <c r="B21" s="49"/>
      <c r="C21" s="49"/>
      <c r="D21" s="49"/>
      <c r="E21" s="49"/>
      <c r="F21" s="49"/>
      <c r="G21" s="49"/>
      <c r="H21" s="49"/>
      <c r="I21" s="49"/>
      <c r="J21" s="49"/>
      <c r="K21" s="49"/>
      <c r="L21" s="49"/>
      <c r="M21" s="49"/>
      <c r="N21" s="49"/>
      <c r="O21" s="49"/>
      <c r="P21" s="49"/>
      <c r="Q21" s="49"/>
      <c r="R21" s="49"/>
      <c r="S21" s="49"/>
      <c r="T21" s="376" t="s">
        <v>1414</v>
      </c>
      <c r="U21" s="286"/>
      <c r="V21" s="376" t="s">
        <v>1415</v>
      </c>
      <c r="W21" s="285"/>
      <c r="X21" s="285"/>
      <c r="Y21" s="285"/>
      <c r="Z21" s="285"/>
      <c r="AA21" s="285"/>
      <c r="AB21" s="285"/>
      <c r="AC21" s="285"/>
      <c r="AD21" s="286"/>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272"/>
    </row>
    <row r="22" spans="1:60" ht="15.75" customHeight="1">
      <c r="A22" s="281"/>
      <c r="B22" s="49"/>
      <c r="C22" s="49"/>
      <c r="D22" s="49"/>
      <c r="E22" s="49"/>
      <c r="F22" s="49"/>
      <c r="G22" s="49"/>
      <c r="H22" s="49"/>
      <c r="I22" s="49"/>
      <c r="J22" s="49"/>
      <c r="K22" s="49"/>
      <c r="L22" s="49"/>
      <c r="M22" s="49"/>
      <c r="N22" s="49"/>
      <c r="O22" s="49"/>
      <c r="P22" s="49"/>
      <c r="Q22" s="49"/>
      <c r="R22" s="49"/>
      <c r="S22" s="49"/>
      <c r="T22" s="49"/>
      <c r="U22" s="49"/>
      <c r="V22" s="376" t="s">
        <v>1416</v>
      </c>
      <c r="W22" s="285"/>
      <c r="X22" s="285"/>
      <c r="Y22" s="285"/>
      <c r="Z22" s="285"/>
      <c r="AA22" s="285"/>
      <c r="AB22" s="285"/>
      <c r="AC22" s="285"/>
      <c r="AD22" s="286"/>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272"/>
    </row>
    <row r="23" spans="1:60" ht="15.75" customHeight="1">
      <c r="A23" s="281"/>
      <c r="B23" s="49"/>
      <c r="C23" s="49"/>
      <c r="D23" s="49"/>
      <c r="E23" s="49"/>
      <c r="F23" s="49"/>
      <c r="G23" s="49"/>
      <c r="H23" s="49"/>
      <c r="I23" s="49"/>
      <c r="J23" s="49"/>
      <c r="K23" s="49"/>
      <c r="L23" s="49"/>
      <c r="M23" s="49"/>
      <c r="N23" s="49"/>
      <c r="O23" s="49"/>
      <c r="P23" s="49"/>
      <c r="Q23" s="49"/>
      <c r="R23" s="49"/>
      <c r="S23" s="49"/>
      <c r="T23" s="49"/>
      <c r="U23" s="49"/>
      <c r="V23" s="376" t="s">
        <v>1417</v>
      </c>
      <c r="W23" s="285"/>
      <c r="X23" s="285"/>
      <c r="Y23" s="285"/>
      <c r="Z23" s="285"/>
      <c r="AA23" s="285"/>
      <c r="AB23" s="285"/>
      <c r="AC23" s="286"/>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272"/>
    </row>
    <row r="24" spans="1:60" ht="15.75" customHeight="1">
      <c r="A24" s="281"/>
      <c r="B24" s="49"/>
      <c r="C24" s="49"/>
      <c r="D24" s="49"/>
      <c r="E24" s="49"/>
      <c r="F24" s="49"/>
      <c r="G24" s="49"/>
      <c r="H24" s="49"/>
      <c r="I24" s="49"/>
      <c r="J24" s="49"/>
      <c r="K24" s="49"/>
      <c r="L24" s="49"/>
      <c r="M24" s="49"/>
      <c r="N24" s="49"/>
      <c r="O24" s="49"/>
      <c r="P24" s="49"/>
      <c r="Q24" s="49"/>
      <c r="R24" s="49"/>
      <c r="S24" s="49"/>
      <c r="T24" s="49"/>
      <c r="U24" s="49"/>
      <c r="V24" s="376" t="s">
        <v>1418</v>
      </c>
      <c r="W24" s="285"/>
      <c r="X24" s="285"/>
      <c r="Y24" s="285"/>
      <c r="Z24" s="285"/>
      <c r="AA24" s="285"/>
      <c r="AB24" s="285"/>
      <c r="AC24" s="285"/>
      <c r="AD24" s="285"/>
      <c r="AE24" s="285"/>
      <c r="AF24" s="285"/>
      <c r="AG24" s="285"/>
      <c r="AH24" s="286"/>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272"/>
    </row>
    <row r="25" spans="1:60" ht="15.75" customHeight="1">
      <c r="A25" s="281"/>
      <c r="B25" s="49"/>
      <c r="C25" s="49"/>
      <c r="D25" s="49"/>
      <c r="E25" s="49"/>
      <c r="F25" s="49"/>
      <c r="G25" s="49"/>
      <c r="H25" s="49"/>
      <c r="I25" s="49"/>
      <c r="J25" s="49"/>
      <c r="K25" s="49"/>
      <c r="L25" s="49"/>
      <c r="M25" s="49"/>
      <c r="N25" s="49"/>
      <c r="O25" s="49"/>
      <c r="P25" s="49"/>
      <c r="Q25" s="49"/>
      <c r="R25" s="49"/>
      <c r="S25" s="49"/>
      <c r="T25" s="49"/>
      <c r="U25" s="49"/>
      <c r="V25" s="376" t="s">
        <v>1419</v>
      </c>
      <c r="W25" s="285"/>
      <c r="X25" s="285"/>
      <c r="Y25" s="285"/>
      <c r="Z25" s="285"/>
      <c r="AA25" s="286"/>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272"/>
    </row>
    <row r="26" spans="1:60" ht="15.75" customHeight="1">
      <c r="A26" s="281"/>
      <c r="B26" s="49"/>
      <c r="C26" s="49"/>
      <c r="D26" s="49"/>
      <c r="E26" s="49"/>
      <c r="F26" s="49"/>
      <c r="G26" s="49"/>
      <c r="H26" s="49"/>
      <c r="I26" s="49"/>
      <c r="J26" s="49"/>
      <c r="K26" s="49"/>
      <c r="L26" s="49"/>
      <c r="M26" s="49"/>
      <c r="N26" s="49"/>
      <c r="O26" s="49"/>
      <c r="P26" s="49"/>
      <c r="Q26" s="49"/>
      <c r="R26" s="49"/>
      <c r="S26" s="49"/>
      <c r="T26" s="49"/>
      <c r="U26" s="49"/>
      <c r="V26" s="376" t="s">
        <v>1420</v>
      </c>
      <c r="W26" s="285"/>
      <c r="X26" s="285"/>
      <c r="Y26" s="285"/>
      <c r="Z26" s="285"/>
      <c r="AA26" s="285"/>
      <c r="AB26" s="285"/>
      <c r="AC26" s="286"/>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272"/>
    </row>
    <row r="27" spans="1:60" ht="15.75" customHeight="1">
      <c r="A27" s="282"/>
      <c r="B27" s="264"/>
      <c r="C27" s="264"/>
      <c r="D27" s="264"/>
      <c r="E27" s="264"/>
      <c r="F27" s="264"/>
      <c r="G27" s="264"/>
      <c r="H27" s="264"/>
      <c r="I27" s="264"/>
      <c r="J27" s="264"/>
      <c r="K27" s="264"/>
      <c r="L27" s="264"/>
      <c r="M27" s="264"/>
      <c r="N27" s="264"/>
      <c r="O27" s="264"/>
      <c r="P27" s="264"/>
      <c r="Q27" s="264"/>
      <c r="R27" s="264"/>
      <c r="S27" s="264"/>
      <c r="T27" s="264"/>
      <c r="U27" s="264"/>
      <c r="V27" s="377" t="s">
        <v>1421</v>
      </c>
      <c r="W27" s="378"/>
      <c r="X27" s="378"/>
      <c r="Y27" s="379"/>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c r="AW27" s="264"/>
      <c r="AX27" s="264"/>
      <c r="AY27" s="264"/>
      <c r="AZ27" s="264"/>
      <c r="BA27" s="264"/>
      <c r="BB27" s="264"/>
      <c r="BC27" s="264"/>
      <c r="BD27" s="264"/>
      <c r="BE27" s="264"/>
      <c r="BF27" s="264"/>
      <c r="BG27" s="264"/>
      <c r="BH27" s="283"/>
    </row>
    <row r="28" spans="1:60" ht="15.75" customHeight="1">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c r="AW28" s="165"/>
      <c r="AX28" s="165"/>
      <c r="AY28" s="165"/>
      <c r="AZ28" s="165"/>
      <c r="BA28" s="165"/>
      <c r="BB28" s="165"/>
      <c r="BC28" s="165"/>
      <c r="BD28" s="165"/>
      <c r="BE28" s="165"/>
      <c r="BF28" s="165"/>
      <c r="BG28" s="165"/>
      <c r="BH28" s="165"/>
    </row>
    <row r="29" spans="1:60" ht="15.75" customHeight="1">
      <c r="A29" s="228"/>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c r="BH29" s="228"/>
    </row>
    <row r="30" spans="1:60" ht="15.75" customHeight="1">
      <c r="A30" s="228"/>
      <c r="B30" s="228"/>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c r="BA30" s="228"/>
      <c r="BB30" s="228"/>
      <c r="BC30" s="228"/>
      <c r="BD30" s="228"/>
      <c r="BE30" s="228"/>
      <c r="BF30" s="228"/>
      <c r="BG30" s="228"/>
      <c r="BH30" s="228"/>
    </row>
    <row r="31" spans="1:60" ht="15.75" customHeight="1">
      <c r="A31" s="228"/>
      <c r="B31" s="228"/>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c r="BA31" s="228"/>
      <c r="BB31" s="228"/>
      <c r="BC31" s="228"/>
      <c r="BD31" s="228"/>
      <c r="BE31" s="228"/>
      <c r="BF31" s="228"/>
      <c r="BG31" s="228"/>
      <c r="BH31" s="228"/>
    </row>
    <row r="32" spans="1:60" ht="15.75" customHeight="1">
      <c r="A32" s="228"/>
      <c r="B32" s="228"/>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8"/>
      <c r="BG32" s="228"/>
      <c r="BH32" s="228"/>
    </row>
    <row r="33" spans="1:60" ht="15.75" customHeight="1">
      <c r="A33" s="228"/>
      <c r="B33" s="228"/>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8"/>
      <c r="BE33" s="228"/>
      <c r="BF33" s="228"/>
      <c r="BG33" s="228"/>
      <c r="BH33" s="228"/>
    </row>
    <row r="34" spans="1:60" ht="15.75" customHeight="1">
      <c r="A34" s="228"/>
      <c r="B34" s="228"/>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c r="BA34" s="228"/>
      <c r="BB34" s="228"/>
      <c r="BC34" s="228"/>
      <c r="BD34" s="228"/>
      <c r="BE34" s="228"/>
      <c r="BF34" s="228"/>
      <c r="BG34" s="228"/>
      <c r="BH34" s="228"/>
    </row>
    <row r="35" spans="1:60" ht="15.75" customHeight="1">
      <c r="A35" s="228"/>
      <c r="B35" s="228"/>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c r="BA35" s="228"/>
      <c r="BB35" s="228"/>
      <c r="BC35" s="228"/>
      <c r="BD35" s="228"/>
      <c r="BE35" s="228"/>
      <c r="BF35" s="228"/>
      <c r="BG35" s="228"/>
      <c r="BH35" s="228"/>
    </row>
    <row r="36" spans="1:60" ht="15.75" customHeight="1">
      <c r="A36" s="228"/>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c r="BA36" s="228"/>
      <c r="BB36" s="228"/>
      <c r="BC36" s="228"/>
      <c r="BD36" s="228"/>
      <c r="BE36" s="228"/>
      <c r="BF36" s="228"/>
      <c r="BG36" s="228"/>
      <c r="BH36" s="228"/>
    </row>
    <row r="37" spans="1:60" ht="15.75" customHeight="1">
      <c r="A37" s="228"/>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row>
    <row r="38" spans="1:60" ht="15.75" customHeight="1">
      <c r="A38" s="228"/>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row>
    <row r="39" spans="1:60" ht="15.75" customHeight="1">
      <c r="A39" s="228"/>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row>
    <row r="40" spans="1:60" ht="15.75" customHeight="1">
      <c r="A40" s="228"/>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row>
    <row r="41" spans="1:60" ht="15.75" customHeight="1">
      <c r="A41" s="228"/>
      <c r="B41" s="228"/>
      <c r="C41" s="22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row>
    <row r="42" spans="1:60" ht="15.75" customHeight="1">
      <c r="A42" s="228"/>
      <c r="B42" s="228"/>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row>
    <row r="43" spans="1:60" ht="15.75" customHeight="1">
      <c r="A43" s="228"/>
      <c r="B43" s="228"/>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row>
    <row r="44" spans="1:60" ht="15.75" customHeight="1">
      <c r="A44" s="228"/>
      <c r="B44" s="228"/>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row>
    <row r="45" spans="1:60" ht="15.75" customHeight="1">
      <c r="A45" s="228"/>
      <c r="B45" s="228"/>
      <c r="C45" s="228"/>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row>
    <row r="46" spans="1:60" ht="15.75" customHeight="1">
      <c r="A46" s="228"/>
      <c r="B46" s="228"/>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row>
    <row r="47" spans="1:60" ht="15.75" customHeight="1">
      <c r="A47" s="228"/>
      <c r="B47" s="228"/>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row>
    <row r="48" spans="1:60" ht="15.75" customHeight="1">
      <c r="A48" s="228"/>
      <c r="B48" s="228"/>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row>
    <row r="49" spans="1:60" ht="15.75" customHeight="1">
      <c r="A49" s="228"/>
      <c r="B49" s="228"/>
      <c r="C49" s="228"/>
      <c r="D49" s="228"/>
      <c r="E49" s="228"/>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row>
    <row r="50" spans="1:60" ht="15.75" customHeight="1">
      <c r="A50" s="228"/>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row>
    <row r="51" spans="1:60" ht="15.75" customHeight="1">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row>
    <row r="52" spans="1:60" ht="15.75" customHeight="1">
      <c r="A52" s="228"/>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row>
    <row r="53" spans="1:60" ht="15.75" customHeight="1">
      <c r="A53" s="228"/>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row>
    <row r="54" spans="1:60" ht="15.75" customHeight="1">
      <c r="A54" s="228"/>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row>
    <row r="55" spans="1:60" ht="15.75" customHeight="1">
      <c r="A55" s="228"/>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row>
    <row r="56" spans="1:60" ht="15.75" customHeight="1">
      <c r="A56" s="228"/>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row>
    <row r="57" spans="1:60" ht="15.75" customHeight="1">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c r="BH57" s="228"/>
    </row>
    <row r="58" spans="1:60" ht="15.75" customHeight="1">
      <c r="A58" s="228"/>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c r="BH58" s="228"/>
    </row>
    <row r="59" spans="1:60" ht="15.75" customHeight="1">
      <c r="A59" s="228"/>
      <c r="B59" s="228"/>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row>
    <row r="60" spans="1:60" ht="15.75" customHeight="1">
      <c r="A60" s="228"/>
      <c r="B60" s="228"/>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c r="BH60" s="228"/>
    </row>
    <row r="61" spans="1:60" ht="15.75" customHeight="1">
      <c r="A61" s="228"/>
      <c r="B61" s="228"/>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c r="BA61" s="228"/>
      <c r="BB61" s="228"/>
      <c r="BC61" s="228"/>
      <c r="BD61" s="228"/>
      <c r="BE61" s="228"/>
      <c r="BF61" s="228"/>
      <c r="BG61" s="228"/>
      <c r="BH61" s="228"/>
    </row>
    <row r="62" spans="1:60" ht="15.75" customHeight="1">
      <c r="A62" s="228"/>
      <c r="B62" s="228"/>
      <c r="C62" s="228"/>
      <c r="D62" s="228"/>
      <c r="E62" s="228"/>
      <c r="F62" s="228"/>
      <c r="G62" s="228"/>
      <c r="H62" s="228"/>
      <c r="I62" s="228"/>
      <c r="J62" s="228"/>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228"/>
      <c r="AK62" s="228"/>
      <c r="AL62" s="228"/>
      <c r="AM62" s="228"/>
      <c r="AN62" s="228"/>
      <c r="AO62" s="228"/>
      <c r="AP62" s="228"/>
      <c r="AQ62" s="228"/>
      <c r="AR62" s="228"/>
      <c r="AS62" s="228"/>
      <c r="AT62" s="228"/>
      <c r="AU62" s="228"/>
      <c r="AV62" s="228"/>
      <c r="AW62" s="228"/>
      <c r="AX62" s="228"/>
      <c r="AY62" s="228"/>
      <c r="AZ62" s="228"/>
      <c r="BA62" s="228"/>
      <c r="BB62" s="228"/>
      <c r="BC62" s="228"/>
      <c r="BD62" s="228"/>
      <c r="BE62" s="228"/>
      <c r="BF62" s="228"/>
      <c r="BG62" s="228"/>
      <c r="BH62" s="228"/>
    </row>
    <row r="63" spans="1:60" ht="15.75" customHeight="1">
      <c r="A63" s="228"/>
      <c r="B63" s="228"/>
      <c r="C63" s="228"/>
      <c r="D63" s="228"/>
      <c r="E63" s="228"/>
      <c r="F63" s="228"/>
      <c r="G63" s="228"/>
      <c r="H63" s="228"/>
      <c r="I63" s="228"/>
      <c r="J63" s="228"/>
      <c r="K63" s="228"/>
      <c r="L63" s="228"/>
      <c r="M63" s="228"/>
      <c r="N63" s="228"/>
      <c r="O63" s="228"/>
      <c r="P63" s="228"/>
      <c r="Q63" s="228"/>
      <c r="R63" s="228"/>
      <c r="S63" s="228"/>
      <c r="T63" s="228"/>
      <c r="U63" s="228"/>
      <c r="V63" s="228"/>
      <c r="W63" s="228"/>
      <c r="X63" s="228"/>
      <c r="Y63" s="228"/>
      <c r="Z63" s="228"/>
      <c r="AA63" s="228"/>
      <c r="AB63" s="228"/>
      <c r="AC63" s="228"/>
      <c r="AD63" s="228"/>
      <c r="AE63" s="228"/>
      <c r="AF63" s="228"/>
      <c r="AG63" s="228"/>
      <c r="AH63" s="228"/>
      <c r="AI63" s="228"/>
      <c r="AJ63" s="228"/>
      <c r="AK63" s="228"/>
      <c r="AL63" s="228"/>
      <c r="AM63" s="228"/>
      <c r="AN63" s="228"/>
      <c r="AO63" s="228"/>
      <c r="AP63" s="228"/>
      <c r="AQ63" s="228"/>
      <c r="AR63" s="228"/>
      <c r="AS63" s="228"/>
      <c r="AT63" s="228"/>
      <c r="AU63" s="228"/>
      <c r="AV63" s="228"/>
      <c r="AW63" s="228"/>
      <c r="AX63" s="228"/>
      <c r="AY63" s="228"/>
      <c r="AZ63" s="228"/>
      <c r="BA63" s="228"/>
      <c r="BB63" s="228"/>
      <c r="BC63" s="228"/>
      <c r="BD63" s="228"/>
      <c r="BE63" s="228"/>
      <c r="BF63" s="228"/>
      <c r="BG63" s="228"/>
      <c r="BH63" s="228"/>
    </row>
    <row r="64" spans="1:60" ht="15.75" customHeight="1">
      <c r="A64" s="228"/>
      <c r="B64" s="228"/>
      <c r="C64" s="228"/>
      <c r="D64" s="228"/>
      <c r="E64" s="228"/>
      <c r="F64" s="228"/>
      <c r="G64" s="228"/>
      <c r="H64" s="228"/>
      <c r="I64" s="22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228"/>
      <c r="AL64" s="228"/>
      <c r="AM64" s="228"/>
      <c r="AN64" s="228"/>
      <c r="AO64" s="228"/>
      <c r="AP64" s="228"/>
      <c r="AQ64" s="228"/>
      <c r="AR64" s="228"/>
      <c r="AS64" s="228"/>
      <c r="AT64" s="228"/>
      <c r="AU64" s="228"/>
      <c r="AV64" s="228"/>
      <c r="AW64" s="228"/>
      <c r="AX64" s="228"/>
      <c r="AY64" s="228"/>
      <c r="AZ64" s="228"/>
      <c r="BA64" s="228"/>
      <c r="BB64" s="228"/>
      <c r="BC64" s="228"/>
      <c r="BD64" s="228"/>
      <c r="BE64" s="228"/>
      <c r="BF64" s="228"/>
      <c r="BG64" s="228"/>
      <c r="BH64" s="228"/>
    </row>
    <row r="65" spans="1:60" ht="15.75" customHeight="1">
      <c r="A65" s="228"/>
      <c r="B65" s="228"/>
      <c r="C65" s="228"/>
      <c r="D65" s="228"/>
      <c r="E65" s="228"/>
      <c r="F65" s="228"/>
      <c r="G65" s="228"/>
      <c r="H65" s="228"/>
      <c r="I65" s="228"/>
      <c r="J65" s="228"/>
      <c r="K65" s="228"/>
      <c r="L65" s="228"/>
      <c r="M65" s="228"/>
      <c r="N65" s="228"/>
      <c r="O65" s="228"/>
      <c r="P65" s="228"/>
      <c r="Q65" s="228"/>
      <c r="R65" s="228"/>
      <c r="S65" s="228"/>
      <c r="T65" s="228"/>
      <c r="U65" s="228"/>
      <c r="V65" s="228"/>
      <c r="W65" s="228"/>
      <c r="X65" s="228"/>
      <c r="Y65" s="228"/>
      <c r="Z65" s="228"/>
      <c r="AA65" s="228"/>
      <c r="AB65" s="228"/>
      <c r="AC65" s="228"/>
      <c r="AD65" s="228"/>
      <c r="AE65" s="228"/>
      <c r="AF65" s="228"/>
      <c r="AG65" s="228"/>
      <c r="AH65" s="228"/>
      <c r="AI65" s="228"/>
      <c r="AJ65" s="228"/>
      <c r="AK65" s="228"/>
      <c r="AL65" s="228"/>
      <c r="AM65" s="228"/>
      <c r="AN65" s="228"/>
      <c r="AO65" s="228"/>
      <c r="AP65" s="228"/>
      <c r="AQ65" s="228"/>
      <c r="AR65" s="228"/>
      <c r="AS65" s="228"/>
      <c r="AT65" s="228"/>
      <c r="AU65" s="228"/>
      <c r="AV65" s="228"/>
      <c r="AW65" s="228"/>
      <c r="AX65" s="228"/>
      <c r="AY65" s="228"/>
      <c r="AZ65" s="228"/>
      <c r="BA65" s="228"/>
      <c r="BB65" s="228"/>
      <c r="BC65" s="228"/>
      <c r="BD65" s="228"/>
      <c r="BE65" s="228"/>
      <c r="BF65" s="228"/>
      <c r="BG65" s="228"/>
      <c r="BH65" s="228"/>
    </row>
    <row r="66" spans="1:60" ht="15.75" customHeight="1">
      <c r="A66" s="228"/>
      <c r="B66" s="228"/>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c r="AK66" s="228"/>
      <c r="AL66" s="228"/>
      <c r="AM66" s="228"/>
      <c r="AN66" s="228"/>
      <c r="AO66" s="228"/>
      <c r="AP66" s="228"/>
      <c r="AQ66" s="228"/>
      <c r="AR66" s="228"/>
      <c r="AS66" s="228"/>
      <c r="AT66" s="228"/>
      <c r="AU66" s="228"/>
      <c r="AV66" s="228"/>
      <c r="AW66" s="228"/>
      <c r="AX66" s="228"/>
      <c r="AY66" s="228"/>
      <c r="AZ66" s="228"/>
      <c r="BA66" s="228"/>
      <c r="BB66" s="228"/>
      <c r="BC66" s="228"/>
      <c r="BD66" s="228"/>
      <c r="BE66" s="228"/>
      <c r="BF66" s="228"/>
      <c r="BG66" s="228"/>
      <c r="BH66" s="228"/>
    </row>
    <row r="67" spans="1:60" ht="15.75" customHeight="1">
      <c r="A67" s="228"/>
      <c r="B67" s="228"/>
      <c r="C67" s="228"/>
      <c r="D67" s="228"/>
      <c r="E67" s="228"/>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8"/>
      <c r="AL67" s="228"/>
      <c r="AM67" s="228"/>
      <c r="AN67" s="228"/>
      <c r="AO67" s="228"/>
      <c r="AP67" s="228"/>
      <c r="AQ67" s="228"/>
      <c r="AR67" s="228"/>
      <c r="AS67" s="228"/>
      <c r="AT67" s="228"/>
      <c r="AU67" s="228"/>
      <c r="AV67" s="228"/>
      <c r="AW67" s="228"/>
      <c r="AX67" s="228"/>
      <c r="AY67" s="228"/>
      <c r="AZ67" s="228"/>
      <c r="BA67" s="228"/>
      <c r="BB67" s="228"/>
      <c r="BC67" s="228"/>
      <c r="BD67" s="228"/>
      <c r="BE67" s="228"/>
      <c r="BF67" s="228"/>
      <c r="BG67" s="228"/>
      <c r="BH67" s="228"/>
    </row>
    <row r="68" spans="1:60" ht="15.75" customHeight="1">
      <c r="A68" s="228"/>
      <c r="B68" s="228"/>
      <c r="C68" s="228"/>
      <c r="D68" s="228"/>
      <c r="E68" s="228"/>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c r="BA68" s="228"/>
      <c r="BB68" s="228"/>
      <c r="BC68" s="228"/>
      <c r="BD68" s="228"/>
      <c r="BE68" s="228"/>
      <c r="BF68" s="228"/>
      <c r="BG68" s="228"/>
      <c r="BH68" s="228"/>
    </row>
    <row r="69" spans="1:60" ht="15.75" customHeight="1">
      <c r="A69" s="228"/>
      <c r="B69" s="228"/>
      <c r="C69" s="228"/>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228"/>
      <c r="AM69" s="228"/>
      <c r="AN69" s="228"/>
      <c r="AO69" s="228"/>
      <c r="AP69" s="228"/>
      <c r="AQ69" s="228"/>
      <c r="AR69" s="228"/>
      <c r="AS69" s="228"/>
      <c r="AT69" s="228"/>
      <c r="AU69" s="228"/>
      <c r="AV69" s="228"/>
      <c r="AW69" s="228"/>
      <c r="AX69" s="228"/>
      <c r="AY69" s="228"/>
      <c r="AZ69" s="228"/>
      <c r="BA69" s="228"/>
      <c r="BB69" s="228"/>
      <c r="BC69" s="228"/>
      <c r="BD69" s="228"/>
      <c r="BE69" s="228"/>
      <c r="BF69" s="228"/>
      <c r="BG69" s="228"/>
      <c r="BH69" s="228"/>
    </row>
    <row r="70" spans="1:60" ht="15.75" customHeight="1">
      <c r="A70" s="228"/>
      <c r="B70" s="228"/>
      <c r="C70" s="228"/>
      <c r="D70" s="228"/>
      <c r="E70" s="228"/>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228"/>
      <c r="AR70" s="228"/>
      <c r="AS70" s="228"/>
      <c r="AT70" s="228"/>
      <c r="AU70" s="228"/>
      <c r="AV70" s="228"/>
      <c r="AW70" s="228"/>
      <c r="AX70" s="228"/>
      <c r="AY70" s="228"/>
      <c r="AZ70" s="228"/>
      <c r="BA70" s="228"/>
      <c r="BB70" s="228"/>
      <c r="BC70" s="228"/>
      <c r="BD70" s="228"/>
      <c r="BE70" s="228"/>
      <c r="BF70" s="228"/>
      <c r="BG70" s="228"/>
      <c r="BH70" s="228"/>
    </row>
    <row r="71" spans="1:60" ht="15.75" customHeight="1">
      <c r="A71" s="228"/>
      <c r="B71" s="228"/>
      <c r="C71" s="228"/>
      <c r="D71" s="228"/>
      <c r="E71" s="228"/>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8"/>
      <c r="AL71" s="228"/>
      <c r="AM71" s="228"/>
      <c r="AN71" s="228"/>
      <c r="AO71" s="228"/>
      <c r="AP71" s="228"/>
      <c r="AQ71" s="228"/>
      <c r="AR71" s="228"/>
      <c r="AS71" s="228"/>
      <c r="AT71" s="228"/>
      <c r="AU71" s="228"/>
      <c r="AV71" s="228"/>
      <c r="AW71" s="228"/>
      <c r="AX71" s="228"/>
      <c r="AY71" s="228"/>
      <c r="AZ71" s="228"/>
      <c r="BA71" s="228"/>
      <c r="BB71" s="228"/>
      <c r="BC71" s="228"/>
      <c r="BD71" s="228"/>
      <c r="BE71" s="228"/>
      <c r="BF71" s="228"/>
      <c r="BG71" s="228"/>
      <c r="BH71" s="228"/>
    </row>
    <row r="72" spans="1:60" ht="15.75" customHeight="1">
      <c r="A72" s="228"/>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28"/>
      <c r="AM72" s="228"/>
      <c r="AN72" s="228"/>
      <c r="AO72" s="228"/>
      <c r="AP72" s="228"/>
      <c r="AQ72" s="228"/>
      <c r="AR72" s="228"/>
      <c r="AS72" s="228"/>
      <c r="AT72" s="228"/>
      <c r="AU72" s="228"/>
      <c r="AV72" s="228"/>
      <c r="AW72" s="228"/>
      <c r="AX72" s="228"/>
      <c r="AY72" s="228"/>
      <c r="AZ72" s="228"/>
      <c r="BA72" s="228"/>
      <c r="BB72" s="228"/>
      <c r="BC72" s="228"/>
      <c r="BD72" s="228"/>
      <c r="BE72" s="228"/>
      <c r="BF72" s="228"/>
      <c r="BG72" s="228"/>
      <c r="BH72" s="228"/>
    </row>
    <row r="73" spans="1:60" ht="15.75" customHeight="1">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c r="BA73" s="228"/>
      <c r="BB73" s="228"/>
      <c r="BC73" s="228"/>
      <c r="BD73" s="228"/>
      <c r="BE73" s="228"/>
      <c r="BF73" s="228"/>
      <c r="BG73" s="228"/>
      <c r="BH73" s="228"/>
    </row>
    <row r="74" spans="1:60" ht="15.75" customHeight="1">
      <c r="A74" s="228"/>
      <c r="B74" s="228"/>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c r="AP74" s="228"/>
      <c r="AQ74" s="228"/>
      <c r="AR74" s="228"/>
      <c r="AS74" s="228"/>
      <c r="AT74" s="228"/>
      <c r="AU74" s="228"/>
      <c r="AV74" s="228"/>
      <c r="AW74" s="228"/>
      <c r="AX74" s="228"/>
      <c r="AY74" s="228"/>
      <c r="AZ74" s="228"/>
      <c r="BA74" s="228"/>
      <c r="BB74" s="228"/>
      <c r="BC74" s="228"/>
      <c r="BD74" s="228"/>
      <c r="BE74" s="228"/>
      <c r="BF74" s="228"/>
      <c r="BG74" s="228"/>
      <c r="BH74" s="228"/>
    </row>
    <row r="75" spans="1:60" ht="15.75" customHeight="1">
      <c r="A75" s="228"/>
      <c r="B75" s="228"/>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c r="AP75" s="228"/>
      <c r="AQ75" s="228"/>
      <c r="AR75" s="228"/>
      <c r="AS75" s="228"/>
      <c r="AT75" s="228"/>
      <c r="AU75" s="228"/>
      <c r="AV75" s="228"/>
      <c r="AW75" s="228"/>
      <c r="AX75" s="228"/>
      <c r="AY75" s="228"/>
      <c r="AZ75" s="228"/>
      <c r="BA75" s="228"/>
      <c r="BB75" s="228"/>
      <c r="BC75" s="228"/>
      <c r="BD75" s="228"/>
      <c r="BE75" s="228"/>
      <c r="BF75" s="228"/>
      <c r="BG75" s="228"/>
      <c r="BH75" s="228"/>
    </row>
    <row r="76" spans="1:60" ht="15.75" customHeight="1">
      <c r="A76" s="228"/>
      <c r="B76" s="228"/>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c r="AP76" s="228"/>
      <c r="AQ76" s="228"/>
      <c r="AR76" s="228"/>
      <c r="AS76" s="228"/>
      <c r="AT76" s="228"/>
      <c r="AU76" s="228"/>
      <c r="AV76" s="228"/>
      <c r="AW76" s="228"/>
      <c r="AX76" s="228"/>
      <c r="AY76" s="228"/>
      <c r="AZ76" s="228"/>
      <c r="BA76" s="228"/>
      <c r="BB76" s="228"/>
      <c r="BC76" s="228"/>
      <c r="BD76" s="228"/>
      <c r="BE76" s="228"/>
      <c r="BF76" s="228"/>
      <c r="BG76" s="228"/>
      <c r="BH76" s="228"/>
    </row>
    <row r="77" spans="1:60" ht="15.75" customHeight="1">
      <c r="A77" s="228"/>
      <c r="B77" s="228"/>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c r="AP77" s="228"/>
      <c r="AQ77" s="228"/>
      <c r="AR77" s="228"/>
      <c r="AS77" s="228"/>
      <c r="AT77" s="228"/>
      <c r="AU77" s="228"/>
      <c r="AV77" s="228"/>
      <c r="AW77" s="228"/>
      <c r="AX77" s="228"/>
      <c r="AY77" s="228"/>
      <c r="AZ77" s="228"/>
      <c r="BA77" s="228"/>
      <c r="BB77" s="228"/>
      <c r="BC77" s="228"/>
      <c r="BD77" s="228"/>
      <c r="BE77" s="228"/>
      <c r="BF77" s="228"/>
      <c r="BG77" s="228"/>
      <c r="BH77" s="228"/>
    </row>
    <row r="78" spans="1:60" ht="15.75" customHeight="1">
      <c r="A78" s="228"/>
      <c r="B78" s="228"/>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c r="BA78" s="228"/>
      <c r="BB78" s="228"/>
      <c r="BC78" s="228"/>
      <c r="BD78" s="228"/>
      <c r="BE78" s="228"/>
      <c r="BF78" s="228"/>
      <c r="BG78" s="228"/>
      <c r="BH78" s="228"/>
    </row>
    <row r="79" spans="1:60" ht="15.75" customHeight="1">
      <c r="A79" s="228"/>
      <c r="B79" s="228"/>
      <c r="C79" s="228"/>
      <c r="D79" s="228"/>
      <c r="E79" s="228"/>
      <c r="F79" s="228"/>
      <c r="G79" s="228"/>
      <c r="H79" s="228"/>
      <c r="I79" s="228"/>
      <c r="J79" s="228"/>
      <c r="K79" s="228"/>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8"/>
      <c r="AI79" s="228"/>
      <c r="AJ79" s="228"/>
      <c r="AK79" s="228"/>
      <c r="AL79" s="228"/>
      <c r="AM79" s="228"/>
      <c r="AN79" s="228"/>
      <c r="AO79" s="228"/>
      <c r="AP79" s="228"/>
      <c r="AQ79" s="228"/>
      <c r="AR79" s="228"/>
      <c r="AS79" s="228"/>
      <c r="AT79" s="228"/>
      <c r="AU79" s="228"/>
      <c r="AV79" s="228"/>
      <c r="AW79" s="228"/>
      <c r="AX79" s="228"/>
      <c r="AY79" s="228"/>
      <c r="AZ79" s="228"/>
      <c r="BA79" s="228"/>
      <c r="BB79" s="228"/>
      <c r="BC79" s="228"/>
      <c r="BD79" s="228"/>
      <c r="BE79" s="228"/>
      <c r="BF79" s="228"/>
      <c r="BG79" s="228"/>
      <c r="BH79" s="228"/>
    </row>
    <row r="80" spans="1:60" ht="15.75" customHeight="1">
      <c r="A80" s="228"/>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c r="AP80" s="228"/>
      <c r="AQ80" s="228"/>
      <c r="AR80" s="228"/>
      <c r="AS80" s="228"/>
      <c r="AT80" s="228"/>
      <c r="AU80" s="228"/>
      <c r="AV80" s="228"/>
      <c r="AW80" s="228"/>
      <c r="AX80" s="228"/>
      <c r="AY80" s="228"/>
      <c r="AZ80" s="228"/>
      <c r="BA80" s="228"/>
      <c r="BB80" s="228"/>
      <c r="BC80" s="228"/>
      <c r="BD80" s="228"/>
      <c r="BE80" s="228"/>
      <c r="BF80" s="228"/>
      <c r="BG80" s="228"/>
      <c r="BH80" s="228"/>
    </row>
    <row r="81" spans="1:60" ht="15.75" customHeight="1">
      <c r="A81" s="228"/>
      <c r="B81" s="228"/>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c r="AP81" s="228"/>
      <c r="AQ81" s="228"/>
      <c r="AR81" s="228"/>
      <c r="AS81" s="228"/>
      <c r="AT81" s="228"/>
      <c r="AU81" s="228"/>
      <c r="AV81" s="228"/>
      <c r="AW81" s="228"/>
      <c r="AX81" s="228"/>
      <c r="AY81" s="228"/>
      <c r="AZ81" s="228"/>
      <c r="BA81" s="228"/>
      <c r="BB81" s="228"/>
      <c r="BC81" s="228"/>
      <c r="BD81" s="228"/>
      <c r="BE81" s="228"/>
      <c r="BF81" s="228"/>
      <c r="BG81" s="228"/>
      <c r="BH81" s="228"/>
    </row>
    <row r="82" spans="1:60" ht="15.75" customHeight="1">
      <c r="A82" s="228"/>
      <c r="B82" s="228"/>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c r="AP82" s="228"/>
      <c r="AQ82" s="228"/>
      <c r="AR82" s="228"/>
      <c r="AS82" s="228"/>
      <c r="AT82" s="228"/>
      <c r="AU82" s="228"/>
      <c r="AV82" s="228"/>
      <c r="AW82" s="228"/>
      <c r="AX82" s="228"/>
      <c r="AY82" s="228"/>
      <c r="AZ82" s="228"/>
      <c r="BA82" s="228"/>
      <c r="BB82" s="228"/>
      <c r="BC82" s="228"/>
      <c r="BD82" s="228"/>
      <c r="BE82" s="228"/>
      <c r="BF82" s="228"/>
      <c r="BG82" s="228"/>
      <c r="BH82" s="228"/>
    </row>
    <row r="83" spans="1:60" ht="15.75" customHeight="1">
      <c r="A83" s="228"/>
      <c r="B83" s="228"/>
      <c r="C83" s="228"/>
      <c r="D83" s="228"/>
      <c r="E83" s="228"/>
      <c r="F83" s="228"/>
      <c r="G83" s="228"/>
      <c r="H83" s="228"/>
      <c r="I83" s="228"/>
      <c r="J83" s="228"/>
      <c r="K83" s="228"/>
      <c r="L83" s="228"/>
      <c r="M83" s="228"/>
      <c r="N83" s="228"/>
      <c r="O83" s="228"/>
      <c r="P83" s="228"/>
      <c r="Q83" s="228"/>
      <c r="R83" s="228"/>
      <c r="S83" s="228"/>
      <c r="T83" s="228"/>
      <c r="U83" s="228"/>
      <c r="V83" s="228"/>
      <c r="W83" s="228"/>
      <c r="X83" s="228"/>
      <c r="Y83" s="228"/>
      <c r="Z83" s="228"/>
      <c r="AA83" s="228"/>
      <c r="AB83" s="228"/>
      <c r="AC83" s="228"/>
      <c r="AD83" s="228"/>
      <c r="AE83" s="228"/>
      <c r="AF83" s="228"/>
      <c r="AG83" s="228"/>
      <c r="AH83" s="228"/>
      <c r="AI83" s="228"/>
      <c r="AJ83" s="228"/>
      <c r="AK83" s="228"/>
      <c r="AL83" s="228"/>
      <c r="AM83" s="228"/>
      <c r="AN83" s="228"/>
      <c r="AO83" s="228"/>
      <c r="AP83" s="228"/>
      <c r="AQ83" s="228"/>
      <c r="AR83" s="228"/>
      <c r="AS83" s="228"/>
      <c r="AT83" s="228"/>
      <c r="AU83" s="228"/>
      <c r="AV83" s="228"/>
      <c r="AW83" s="228"/>
      <c r="AX83" s="228"/>
      <c r="AY83" s="228"/>
      <c r="AZ83" s="228"/>
      <c r="BA83" s="228"/>
      <c r="BB83" s="228"/>
      <c r="BC83" s="228"/>
      <c r="BD83" s="228"/>
      <c r="BE83" s="228"/>
      <c r="BF83" s="228"/>
      <c r="BG83" s="228"/>
      <c r="BH83" s="228"/>
    </row>
    <row r="84" spans="1:60" ht="15.75" customHeight="1">
      <c r="A84" s="228"/>
      <c r="B84" s="228"/>
      <c r="C84" s="228"/>
      <c r="D84" s="228"/>
      <c r="E84" s="228"/>
      <c r="F84" s="228"/>
      <c r="G84" s="228"/>
      <c r="H84" s="228"/>
      <c r="I84" s="228"/>
      <c r="J84" s="228"/>
      <c r="K84" s="228"/>
      <c r="L84" s="228"/>
      <c r="M84" s="228"/>
      <c r="N84" s="228"/>
      <c r="O84" s="228"/>
      <c r="P84" s="228"/>
      <c r="Q84" s="228"/>
      <c r="R84" s="228"/>
      <c r="S84" s="228"/>
      <c r="T84" s="228"/>
      <c r="U84" s="228"/>
      <c r="V84" s="228"/>
      <c r="W84" s="228"/>
      <c r="X84" s="228"/>
      <c r="Y84" s="228"/>
      <c r="Z84" s="228"/>
      <c r="AA84" s="228"/>
      <c r="AB84" s="228"/>
      <c r="AC84" s="228"/>
      <c r="AD84" s="228"/>
      <c r="AE84" s="228"/>
      <c r="AF84" s="228"/>
      <c r="AG84" s="228"/>
      <c r="AH84" s="228"/>
      <c r="AI84" s="228"/>
      <c r="AJ84" s="228"/>
      <c r="AK84" s="228"/>
      <c r="AL84" s="228"/>
      <c r="AM84" s="228"/>
      <c r="AN84" s="228"/>
      <c r="AO84" s="228"/>
      <c r="AP84" s="228"/>
      <c r="AQ84" s="228"/>
      <c r="AR84" s="228"/>
      <c r="AS84" s="228"/>
      <c r="AT84" s="228"/>
      <c r="AU84" s="228"/>
      <c r="AV84" s="228"/>
      <c r="AW84" s="228"/>
      <c r="AX84" s="228"/>
      <c r="AY84" s="228"/>
      <c r="AZ84" s="228"/>
      <c r="BA84" s="228"/>
      <c r="BB84" s="228"/>
      <c r="BC84" s="228"/>
      <c r="BD84" s="228"/>
      <c r="BE84" s="228"/>
      <c r="BF84" s="228"/>
      <c r="BG84" s="228"/>
      <c r="BH84" s="228"/>
    </row>
    <row r="85" spans="1:60" ht="15.75" customHeight="1">
      <c r="A85" s="228"/>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row>
    <row r="86" spans="1:60" ht="15.75" customHeight="1">
      <c r="A86" s="228"/>
      <c r="B86" s="228"/>
      <c r="C86" s="228"/>
      <c r="D86" s="228"/>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8"/>
      <c r="AK86" s="228"/>
      <c r="AL86" s="228"/>
      <c r="AM86" s="228"/>
      <c r="AN86" s="228"/>
      <c r="AO86" s="228"/>
      <c r="AP86" s="228"/>
      <c r="AQ86" s="228"/>
      <c r="AR86" s="228"/>
      <c r="AS86" s="228"/>
      <c r="AT86" s="228"/>
      <c r="AU86" s="228"/>
      <c r="AV86" s="228"/>
      <c r="AW86" s="228"/>
      <c r="AX86" s="228"/>
      <c r="AY86" s="228"/>
      <c r="AZ86" s="228"/>
      <c r="BA86" s="228"/>
      <c r="BB86" s="228"/>
      <c r="BC86" s="228"/>
      <c r="BD86" s="228"/>
      <c r="BE86" s="228"/>
      <c r="BF86" s="228"/>
      <c r="BG86" s="228"/>
      <c r="BH86" s="228"/>
    </row>
    <row r="87" spans="1:60" ht="15.75" customHeight="1">
      <c r="A87" s="228"/>
      <c r="B87" s="228"/>
      <c r="C87" s="228"/>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c r="BA87" s="228"/>
      <c r="BB87" s="228"/>
      <c r="BC87" s="228"/>
      <c r="BD87" s="228"/>
      <c r="BE87" s="228"/>
      <c r="BF87" s="228"/>
      <c r="BG87" s="228"/>
      <c r="BH87" s="228"/>
    </row>
    <row r="88" spans="1:60" ht="15.75" customHeight="1">
      <c r="A88" s="228"/>
      <c r="B88" s="228"/>
      <c r="C88" s="228"/>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28"/>
      <c r="AL88" s="228"/>
      <c r="AM88" s="228"/>
      <c r="AN88" s="228"/>
      <c r="AO88" s="228"/>
      <c r="AP88" s="228"/>
      <c r="AQ88" s="228"/>
      <c r="AR88" s="228"/>
      <c r="AS88" s="228"/>
      <c r="AT88" s="228"/>
      <c r="AU88" s="228"/>
      <c r="AV88" s="228"/>
      <c r="AW88" s="228"/>
      <c r="AX88" s="228"/>
      <c r="AY88" s="228"/>
      <c r="AZ88" s="228"/>
      <c r="BA88" s="228"/>
      <c r="BB88" s="228"/>
      <c r="BC88" s="228"/>
      <c r="BD88" s="228"/>
      <c r="BE88" s="228"/>
      <c r="BF88" s="228"/>
      <c r="BG88" s="228"/>
      <c r="BH88" s="228"/>
    </row>
    <row r="89" spans="1:60" ht="15.75" customHeight="1">
      <c r="A89" s="228"/>
      <c r="B89" s="228"/>
      <c r="C89" s="228"/>
      <c r="D89" s="22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228"/>
      <c r="AM89" s="228"/>
      <c r="AN89" s="228"/>
      <c r="AO89" s="228"/>
      <c r="AP89" s="228"/>
      <c r="AQ89" s="228"/>
      <c r="AR89" s="228"/>
      <c r="AS89" s="228"/>
      <c r="AT89" s="228"/>
      <c r="AU89" s="228"/>
      <c r="AV89" s="228"/>
      <c r="AW89" s="228"/>
      <c r="AX89" s="228"/>
      <c r="AY89" s="228"/>
      <c r="AZ89" s="228"/>
      <c r="BA89" s="228"/>
      <c r="BB89" s="228"/>
      <c r="BC89" s="228"/>
      <c r="BD89" s="228"/>
      <c r="BE89" s="228"/>
      <c r="BF89" s="228"/>
      <c r="BG89" s="228"/>
      <c r="BH89" s="228"/>
    </row>
    <row r="90" spans="1:60" ht="15.75" customHeight="1">
      <c r="A90" s="228"/>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28"/>
      <c r="AL90" s="228"/>
      <c r="AM90" s="228"/>
      <c r="AN90" s="228"/>
      <c r="AO90" s="228"/>
      <c r="AP90" s="228"/>
      <c r="AQ90" s="228"/>
      <c r="AR90" s="228"/>
      <c r="AS90" s="228"/>
      <c r="AT90" s="228"/>
      <c r="AU90" s="228"/>
      <c r="AV90" s="228"/>
      <c r="AW90" s="228"/>
      <c r="AX90" s="228"/>
      <c r="AY90" s="228"/>
      <c r="AZ90" s="228"/>
      <c r="BA90" s="228"/>
      <c r="BB90" s="228"/>
      <c r="BC90" s="228"/>
      <c r="BD90" s="228"/>
      <c r="BE90" s="228"/>
      <c r="BF90" s="228"/>
      <c r="BG90" s="228"/>
      <c r="BH90" s="228"/>
    </row>
    <row r="91" spans="1:60" ht="15.75" customHeight="1">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28"/>
      <c r="AT91" s="228"/>
      <c r="AU91" s="228"/>
      <c r="AV91" s="228"/>
      <c r="AW91" s="228"/>
      <c r="AX91" s="228"/>
      <c r="AY91" s="228"/>
      <c r="AZ91" s="228"/>
      <c r="BA91" s="228"/>
      <c r="BB91" s="228"/>
      <c r="BC91" s="228"/>
      <c r="BD91" s="228"/>
      <c r="BE91" s="228"/>
      <c r="BF91" s="228"/>
      <c r="BG91" s="228"/>
      <c r="BH91" s="228"/>
    </row>
    <row r="92" spans="1:60" ht="15.75" customHeight="1">
      <c r="A92" s="228"/>
      <c r="B92" s="228"/>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28"/>
      <c r="AT92" s="228"/>
      <c r="AU92" s="228"/>
      <c r="AV92" s="228"/>
      <c r="AW92" s="228"/>
      <c r="AX92" s="228"/>
      <c r="AY92" s="228"/>
      <c r="AZ92" s="228"/>
      <c r="BA92" s="228"/>
      <c r="BB92" s="228"/>
      <c r="BC92" s="228"/>
      <c r="BD92" s="228"/>
      <c r="BE92" s="228"/>
      <c r="BF92" s="228"/>
      <c r="BG92" s="228"/>
      <c r="BH92" s="228"/>
    </row>
    <row r="93" spans="1:60" ht="15.75" customHeight="1">
      <c r="A93" s="228"/>
      <c r="B93" s="228"/>
      <c r="C93" s="228"/>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8"/>
      <c r="AQ93" s="228"/>
      <c r="AR93" s="228"/>
      <c r="AS93" s="228"/>
      <c r="AT93" s="228"/>
      <c r="AU93" s="228"/>
      <c r="AV93" s="228"/>
      <c r="AW93" s="228"/>
      <c r="AX93" s="228"/>
      <c r="AY93" s="228"/>
      <c r="AZ93" s="228"/>
      <c r="BA93" s="228"/>
      <c r="BB93" s="228"/>
      <c r="BC93" s="228"/>
      <c r="BD93" s="228"/>
      <c r="BE93" s="228"/>
      <c r="BF93" s="228"/>
      <c r="BG93" s="228"/>
      <c r="BH93" s="228"/>
    </row>
    <row r="94" spans="1:60" ht="15.75" customHeight="1">
      <c r="A94" s="228"/>
      <c r="B94" s="228"/>
      <c r="C94" s="228"/>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c r="BA94" s="228"/>
      <c r="BB94" s="228"/>
      <c r="BC94" s="228"/>
      <c r="BD94" s="228"/>
      <c r="BE94" s="228"/>
      <c r="BF94" s="228"/>
      <c r="BG94" s="228"/>
      <c r="BH94" s="228"/>
    </row>
    <row r="95" spans="1:60" ht="15.75" customHeight="1">
      <c r="A95" s="228"/>
      <c r="B95" s="228"/>
      <c r="C95" s="228"/>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8"/>
      <c r="AQ95" s="228"/>
      <c r="AR95" s="228"/>
      <c r="AS95" s="228"/>
      <c r="AT95" s="228"/>
      <c r="AU95" s="228"/>
      <c r="AV95" s="228"/>
      <c r="AW95" s="228"/>
      <c r="AX95" s="228"/>
      <c r="AY95" s="228"/>
      <c r="AZ95" s="228"/>
      <c r="BA95" s="228"/>
      <c r="BB95" s="228"/>
      <c r="BC95" s="228"/>
      <c r="BD95" s="228"/>
      <c r="BE95" s="228"/>
      <c r="BF95" s="228"/>
      <c r="BG95" s="228"/>
      <c r="BH95" s="228"/>
    </row>
    <row r="96" spans="1:60" ht="15.75" customHeight="1">
      <c r="A96" s="228"/>
      <c r="B96" s="228"/>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c r="AS96" s="228"/>
      <c r="AT96" s="228"/>
      <c r="AU96" s="228"/>
      <c r="AV96" s="228"/>
      <c r="AW96" s="228"/>
      <c r="AX96" s="228"/>
      <c r="AY96" s="228"/>
      <c r="AZ96" s="228"/>
      <c r="BA96" s="228"/>
      <c r="BB96" s="228"/>
      <c r="BC96" s="228"/>
      <c r="BD96" s="228"/>
      <c r="BE96" s="228"/>
      <c r="BF96" s="228"/>
      <c r="BG96" s="228"/>
      <c r="BH96" s="228"/>
    </row>
    <row r="97" spans="1:60" ht="15.75" customHeight="1">
      <c r="A97" s="228"/>
      <c r="B97" s="228"/>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c r="AM97" s="228"/>
      <c r="AN97" s="228"/>
      <c r="AO97" s="228"/>
      <c r="AP97" s="228"/>
      <c r="AQ97" s="228"/>
      <c r="AR97" s="228"/>
      <c r="AS97" s="228"/>
      <c r="AT97" s="228"/>
      <c r="AU97" s="228"/>
      <c r="AV97" s="228"/>
      <c r="AW97" s="228"/>
      <c r="AX97" s="228"/>
      <c r="AY97" s="228"/>
      <c r="AZ97" s="228"/>
      <c r="BA97" s="228"/>
      <c r="BB97" s="228"/>
      <c r="BC97" s="228"/>
      <c r="BD97" s="228"/>
      <c r="BE97" s="228"/>
      <c r="BF97" s="228"/>
      <c r="BG97" s="228"/>
      <c r="BH97" s="228"/>
    </row>
    <row r="98" spans="1:60" ht="15.75" customHeight="1">
      <c r="A98" s="228"/>
      <c r="B98" s="228"/>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row>
    <row r="99" spans="1:60" ht="15.75" customHeight="1">
      <c r="A99" s="228"/>
      <c r="B99" s="228"/>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c r="BE99" s="228"/>
      <c r="BF99" s="228"/>
      <c r="BG99" s="228"/>
      <c r="BH99" s="228"/>
    </row>
    <row r="100" spans="1:60" ht="15.75" customHeight="1">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c r="AV100" s="228"/>
      <c r="AW100" s="228"/>
      <c r="AX100" s="228"/>
      <c r="AY100" s="228"/>
      <c r="AZ100" s="228"/>
      <c r="BA100" s="228"/>
      <c r="BB100" s="228"/>
      <c r="BC100" s="228"/>
      <c r="BD100" s="228"/>
      <c r="BE100" s="228"/>
      <c r="BF100" s="228"/>
      <c r="BG100" s="228"/>
      <c r="BH100" s="228"/>
    </row>
    <row r="101" spans="1:60" ht="15.75" customHeight="1">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c r="BE101" s="228"/>
      <c r="BF101" s="228"/>
      <c r="BG101" s="228"/>
      <c r="BH101" s="228"/>
    </row>
    <row r="102" spans="1:60" ht="15.75" customHeight="1">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8"/>
      <c r="AF102" s="228"/>
      <c r="AG102" s="228"/>
      <c r="AH102" s="228"/>
      <c r="AI102" s="228"/>
      <c r="AJ102" s="228"/>
      <c r="AK102" s="228"/>
      <c r="AL102" s="228"/>
      <c r="AM102" s="228"/>
      <c r="AN102" s="228"/>
      <c r="AO102" s="228"/>
      <c r="AP102" s="228"/>
      <c r="AQ102" s="228"/>
      <c r="AR102" s="228"/>
      <c r="AS102" s="228"/>
      <c r="AT102" s="228"/>
      <c r="AU102" s="228"/>
      <c r="AV102" s="228"/>
      <c r="AW102" s="228"/>
      <c r="AX102" s="228"/>
      <c r="AY102" s="228"/>
      <c r="AZ102" s="228"/>
      <c r="BA102" s="228"/>
      <c r="BB102" s="228"/>
      <c r="BC102" s="228"/>
      <c r="BD102" s="228"/>
      <c r="BE102" s="228"/>
      <c r="BF102" s="228"/>
      <c r="BG102" s="228"/>
      <c r="BH102" s="228"/>
    </row>
    <row r="103" spans="1:60" ht="15.75" customHeight="1">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c r="AD103" s="228"/>
      <c r="AE103" s="228"/>
      <c r="AF103" s="228"/>
      <c r="AG103" s="228"/>
      <c r="AH103" s="228"/>
      <c r="AI103" s="228"/>
      <c r="AJ103" s="228"/>
      <c r="AK103" s="228"/>
      <c r="AL103" s="228"/>
      <c r="AM103" s="228"/>
      <c r="AN103" s="228"/>
      <c r="AO103" s="228"/>
      <c r="AP103" s="228"/>
      <c r="AQ103" s="228"/>
      <c r="AR103" s="228"/>
      <c r="AS103" s="228"/>
      <c r="AT103" s="228"/>
      <c r="AU103" s="228"/>
      <c r="AV103" s="228"/>
      <c r="AW103" s="228"/>
      <c r="AX103" s="228"/>
      <c r="AY103" s="228"/>
      <c r="AZ103" s="228"/>
      <c r="BA103" s="228"/>
      <c r="BB103" s="228"/>
      <c r="BC103" s="228"/>
      <c r="BD103" s="228"/>
      <c r="BE103" s="228"/>
      <c r="BF103" s="228"/>
      <c r="BG103" s="228"/>
      <c r="BH103" s="228"/>
    </row>
    <row r="104" spans="1:60" ht="15.75" customHeight="1">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8"/>
      <c r="AR104" s="228"/>
      <c r="AS104" s="228"/>
      <c r="AT104" s="228"/>
      <c r="AU104" s="228"/>
      <c r="AV104" s="228"/>
      <c r="AW104" s="228"/>
      <c r="AX104" s="228"/>
      <c r="AY104" s="228"/>
      <c r="AZ104" s="228"/>
      <c r="BA104" s="228"/>
      <c r="BB104" s="228"/>
      <c r="BC104" s="228"/>
      <c r="BD104" s="228"/>
      <c r="BE104" s="228"/>
      <c r="BF104" s="228"/>
      <c r="BG104" s="228"/>
      <c r="BH104" s="228"/>
    </row>
    <row r="105" spans="1:60" ht="15.75" customHeight="1">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c r="W105" s="228"/>
      <c r="X105" s="228"/>
      <c r="Y105" s="228"/>
      <c r="Z105" s="228"/>
      <c r="AA105" s="228"/>
      <c r="AB105" s="228"/>
      <c r="AC105" s="228"/>
      <c r="AD105" s="228"/>
      <c r="AE105" s="228"/>
      <c r="AF105" s="228"/>
      <c r="AG105" s="228"/>
      <c r="AH105" s="228"/>
      <c r="AI105" s="228"/>
      <c r="AJ105" s="228"/>
      <c r="AK105" s="228"/>
      <c r="AL105" s="228"/>
      <c r="AM105" s="228"/>
      <c r="AN105" s="228"/>
      <c r="AO105" s="228"/>
      <c r="AP105" s="228"/>
      <c r="AQ105" s="228"/>
      <c r="AR105" s="228"/>
      <c r="AS105" s="228"/>
      <c r="AT105" s="228"/>
      <c r="AU105" s="228"/>
      <c r="AV105" s="228"/>
      <c r="AW105" s="228"/>
      <c r="AX105" s="228"/>
      <c r="AY105" s="228"/>
      <c r="AZ105" s="228"/>
      <c r="BA105" s="228"/>
      <c r="BB105" s="228"/>
      <c r="BC105" s="228"/>
      <c r="BD105" s="228"/>
      <c r="BE105" s="228"/>
      <c r="BF105" s="228"/>
      <c r="BG105" s="228"/>
      <c r="BH105" s="228"/>
    </row>
    <row r="106" spans="1:60" ht="15.75" customHeight="1">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8"/>
      <c r="AR106" s="228"/>
      <c r="AS106" s="228"/>
      <c r="AT106" s="228"/>
      <c r="AU106" s="228"/>
      <c r="AV106" s="228"/>
      <c r="AW106" s="228"/>
      <c r="AX106" s="228"/>
      <c r="AY106" s="228"/>
      <c r="AZ106" s="228"/>
      <c r="BA106" s="228"/>
      <c r="BB106" s="228"/>
      <c r="BC106" s="228"/>
      <c r="BD106" s="228"/>
      <c r="BE106" s="228"/>
      <c r="BF106" s="228"/>
      <c r="BG106" s="228"/>
      <c r="BH106" s="228"/>
    </row>
    <row r="107" spans="1:60" ht="15.75" customHeight="1">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c r="W107" s="228"/>
      <c r="X107" s="228"/>
      <c r="Y107" s="228"/>
      <c r="Z107" s="228"/>
      <c r="AA107" s="228"/>
      <c r="AB107" s="228"/>
      <c r="AC107" s="228"/>
      <c r="AD107" s="228"/>
      <c r="AE107" s="228"/>
      <c r="AF107" s="228"/>
      <c r="AG107" s="228"/>
      <c r="AH107" s="228"/>
      <c r="AI107" s="228"/>
      <c r="AJ107" s="228"/>
      <c r="AK107" s="228"/>
      <c r="AL107" s="228"/>
      <c r="AM107" s="228"/>
      <c r="AN107" s="228"/>
      <c r="AO107" s="228"/>
      <c r="AP107" s="228"/>
      <c r="AQ107" s="228"/>
      <c r="AR107" s="228"/>
      <c r="AS107" s="228"/>
      <c r="AT107" s="228"/>
      <c r="AU107" s="228"/>
      <c r="AV107" s="228"/>
      <c r="AW107" s="228"/>
      <c r="AX107" s="228"/>
      <c r="AY107" s="228"/>
      <c r="AZ107" s="228"/>
      <c r="BA107" s="228"/>
      <c r="BB107" s="228"/>
      <c r="BC107" s="228"/>
      <c r="BD107" s="228"/>
      <c r="BE107" s="228"/>
      <c r="BF107" s="228"/>
      <c r="BG107" s="228"/>
      <c r="BH107" s="228"/>
    </row>
    <row r="108" spans="1:60" ht="15.75" customHeight="1">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c r="W108" s="228"/>
      <c r="X108" s="228"/>
      <c r="Y108" s="228"/>
      <c r="Z108" s="228"/>
      <c r="AA108" s="228"/>
      <c r="AB108" s="228"/>
      <c r="AC108" s="228"/>
      <c r="AD108" s="228"/>
      <c r="AE108" s="228"/>
      <c r="AF108" s="228"/>
      <c r="AG108" s="228"/>
      <c r="AH108" s="228"/>
      <c r="AI108" s="228"/>
      <c r="AJ108" s="228"/>
      <c r="AK108" s="228"/>
      <c r="AL108" s="228"/>
      <c r="AM108" s="228"/>
      <c r="AN108" s="228"/>
      <c r="AO108" s="228"/>
      <c r="AP108" s="228"/>
      <c r="AQ108" s="228"/>
      <c r="AR108" s="228"/>
      <c r="AS108" s="228"/>
      <c r="AT108" s="228"/>
      <c r="AU108" s="228"/>
      <c r="AV108" s="228"/>
      <c r="AW108" s="228"/>
      <c r="AX108" s="228"/>
      <c r="AY108" s="228"/>
      <c r="AZ108" s="228"/>
      <c r="BA108" s="228"/>
      <c r="BB108" s="228"/>
      <c r="BC108" s="228"/>
      <c r="BD108" s="228"/>
      <c r="BE108" s="228"/>
      <c r="BF108" s="228"/>
      <c r="BG108" s="228"/>
      <c r="BH108" s="228"/>
    </row>
    <row r="109" spans="1:60" ht="15.75" customHeight="1">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c r="Z109" s="228"/>
      <c r="AA109" s="228"/>
      <c r="AB109" s="228"/>
      <c r="AC109" s="228"/>
      <c r="AD109" s="228"/>
      <c r="AE109" s="228"/>
      <c r="AF109" s="228"/>
      <c r="AG109" s="228"/>
      <c r="AH109" s="228"/>
      <c r="AI109" s="228"/>
      <c r="AJ109" s="228"/>
      <c r="AK109" s="228"/>
      <c r="AL109" s="228"/>
      <c r="AM109" s="228"/>
      <c r="AN109" s="228"/>
      <c r="AO109" s="228"/>
      <c r="AP109" s="228"/>
      <c r="AQ109" s="228"/>
      <c r="AR109" s="228"/>
      <c r="AS109" s="228"/>
      <c r="AT109" s="228"/>
      <c r="AU109" s="228"/>
      <c r="AV109" s="228"/>
      <c r="AW109" s="228"/>
      <c r="AX109" s="228"/>
      <c r="AY109" s="228"/>
      <c r="AZ109" s="228"/>
      <c r="BA109" s="228"/>
      <c r="BB109" s="228"/>
      <c r="BC109" s="228"/>
      <c r="BD109" s="228"/>
      <c r="BE109" s="228"/>
      <c r="BF109" s="228"/>
      <c r="BG109" s="228"/>
      <c r="BH109" s="228"/>
    </row>
    <row r="110" spans="1:60" ht="15.75" customHeight="1">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8"/>
      <c r="AC110" s="228"/>
      <c r="AD110" s="228"/>
      <c r="AE110" s="228"/>
      <c r="AF110" s="228"/>
      <c r="AG110" s="228"/>
      <c r="AH110" s="228"/>
      <c r="AI110" s="228"/>
      <c r="AJ110" s="228"/>
      <c r="AK110" s="228"/>
      <c r="AL110" s="228"/>
      <c r="AM110" s="228"/>
      <c r="AN110" s="228"/>
      <c r="AO110" s="228"/>
      <c r="AP110" s="228"/>
      <c r="AQ110" s="228"/>
      <c r="AR110" s="228"/>
      <c r="AS110" s="228"/>
      <c r="AT110" s="228"/>
      <c r="AU110" s="228"/>
      <c r="AV110" s="228"/>
      <c r="AW110" s="228"/>
      <c r="AX110" s="228"/>
      <c r="AY110" s="228"/>
      <c r="AZ110" s="228"/>
      <c r="BA110" s="228"/>
      <c r="BB110" s="228"/>
      <c r="BC110" s="228"/>
      <c r="BD110" s="228"/>
      <c r="BE110" s="228"/>
      <c r="BF110" s="228"/>
      <c r="BG110" s="228"/>
      <c r="BH110" s="228"/>
    </row>
    <row r="111" spans="1:60" ht="15.75" customHeight="1">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8"/>
      <c r="AY111" s="228"/>
      <c r="AZ111" s="228"/>
      <c r="BA111" s="228"/>
      <c r="BB111" s="228"/>
      <c r="BC111" s="228"/>
      <c r="BD111" s="228"/>
      <c r="BE111" s="228"/>
      <c r="BF111" s="228"/>
      <c r="BG111" s="228"/>
      <c r="BH111" s="228"/>
    </row>
    <row r="112" spans="1:60" ht="15.75" customHeight="1">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8"/>
      <c r="AC112" s="228"/>
      <c r="AD112" s="228"/>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c r="BE112" s="228"/>
      <c r="BF112" s="228"/>
      <c r="BG112" s="228"/>
      <c r="BH112" s="228"/>
    </row>
    <row r="113" spans="1:60" ht="15.75" customHeight="1">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c r="BE113" s="228"/>
      <c r="BF113" s="228"/>
      <c r="BG113" s="228"/>
      <c r="BH113" s="228"/>
    </row>
    <row r="114" spans="1:60" ht="15.75" customHeight="1">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Q114" s="228"/>
      <c r="AR114" s="228"/>
      <c r="AS114" s="228"/>
      <c r="AT114" s="228"/>
      <c r="AU114" s="228"/>
      <c r="AV114" s="228"/>
      <c r="AW114" s="228"/>
      <c r="AX114" s="228"/>
      <c r="AY114" s="228"/>
      <c r="AZ114" s="228"/>
      <c r="BA114" s="228"/>
      <c r="BB114" s="228"/>
      <c r="BC114" s="228"/>
      <c r="BD114" s="228"/>
      <c r="BE114" s="228"/>
      <c r="BF114" s="228"/>
      <c r="BG114" s="228"/>
      <c r="BH114" s="228"/>
    </row>
    <row r="115" spans="1:60" ht="15.75" customHeight="1">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8"/>
      <c r="AR115" s="228"/>
      <c r="AS115" s="228"/>
      <c r="AT115" s="228"/>
      <c r="AU115" s="228"/>
      <c r="AV115" s="228"/>
      <c r="AW115" s="228"/>
      <c r="AX115" s="228"/>
      <c r="AY115" s="228"/>
      <c r="AZ115" s="228"/>
      <c r="BA115" s="228"/>
      <c r="BB115" s="228"/>
      <c r="BC115" s="228"/>
      <c r="BD115" s="228"/>
      <c r="BE115" s="228"/>
      <c r="BF115" s="228"/>
      <c r="BG115" s="228"/>
      <c r="BH115" s="228"/>
    </row>
    <row r="116" spans="1:60" ht="15.75" customHeight="1">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8"/>
      <c r="AR116" s="228"/>
      <c r="AS116" s="228"/>
      <c r="AT116" s="228"/>
      <c r="AU116" s="228"/>
      <c r="AV116" s="228"/>
      <c r="AW116" s="228"/>
      <c r="AX116" s="228"/>
      <c r="AY116" s="228"/>
      <c r="AZ116" s="228"/>
      <c r="BA116" s="228"/>
      <c r="BB116" s="228"/>
      <c r="BC116" s="228"/>
      <c r="BD116" s="228"/>
      <c r="BE116" s="228"/>
      <c r="BF116" s="228"/>
      <c r="BG116" s="228"/>
      <c r="BH116" s="228"/>
    </row>
    <row r="117" spans="1:60" ht="15.75" customHeight="1">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8"/>
      <c r="AR117" s="228"/>
      <c r="AS117" s="228"/>
      <c r="AT117" s="228"/>
      <c r="AU117" s="228"/>
      <c r="AV117" s="228"/>
      <c r="AW117" s="228"/>
      <c r="AX117" s="228"/>
      <c r="AY117" s="228"/>
      <c r="AZ117" s="228"/>
      <c r="BA117" s="228"/>
      <c r="BB117" s="228"/>
      <c r="BC117" s="228"/>
      <c r="BD117" s="228"/>
      <c r="BE117" s="228"/>
      <c r="BF117" s="228"/>
      <c r="BG117" s="228"/>
      <c r="BH117" s="228"/>
    </row>
    <row r="118" spans="1:60" ht="15.75" customHeight="1">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8"/>
      <c r="AR118" s="228"/>
      <c r="AS118" s="228"/>
      <c r="AT118" s="228"/>
      <c r="AU118" s="228"/>
      <c r="AV118" s="228"/>
      <c r="AW118" s="228"/>
      <c r="AX118" s="228"/>
      <c r="AY118" s="228"/>
      <c r="AZ118" s="228"/>
      <c r="BA118" s="228"/>
      <c r="BB118" s="228"/>
      <c r="BC118" s="228"/>
      <c r="BD118" s="228"/>
      <c r="BE118" s="228"/>
      <c r="BF118" s="228"/>
      <c r="BG118" s="228"/>
      <c r="BH118" s="228"/>
    </row>
    <row r="119" spans="1:60" ht="15.75" customHeight="1">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8"/>
      <c r="AR119" s="228"/>
      <c r="AS119" s="228"/>
      <c r="AT119" s="228"/>
      <c r="AU119" s="228"/>
      <c r="AV119" s="228"/>
      <c r="AW119" s="228"/>
      <c r="AX119" s="228"/>
      <c r="AY119" s="228"/>
      <c r="AZ119" s="228"/>
      <c r="BA119" s="228"/>
      <c r="BB119" s="228"/>
      <c r="BC119" s="228"/>
      <c r="BD119" s="228"/>
      <c r="BE119" s="228"/>
      <c r="BF119" s="228"/>
      <c r="BG119" s="228"/>
      <c r="BH119" s="228"/>
    </row>
    <row r="120" spans="1:60" ht="15.75" customHeight="1">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8"/>
      <c r="AR120" s="228"/>
      <c r="AS120" s="228"/>
      <c r="AT120" s="228"/>
      <c r="AU120" s="228"/>
      <c r="AV120" s="228"/>
      <c r="AW120" s="228"/>
      <c r="AX120" s="228"/>
      <c r="AY120" s="228"/>
      <c r="AZ120" s="228"/>
      <c r="BA120" s="228"/>
      <c r="BB120" s="228"/>
      <c r="BC120" s="228"/>
      <c r="BD120" s="228"/>
      <c r="BE120" s="228"/>
      <c r="BF120" s="228"/>
      <c r="BG120" s="228"/>
      <c r="BH120" s="228"/>
    </row>
    <row r="121" spans="1:60" ht="15.75" customHeight="1">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8"/>
      <c r="AR121" s="228"/>
      <c r="AS121" s="228"/>
      <c r="AT121" s="228"/>
      <c r="AU121" s="228"/>
      <c r="AV121" s="228"/>
      <c r="AW121" s="228"/>
      <c r="AX121" s="228"/>
      <c r="AY121" s="228"/>
      <c r="AZ121" s="228"/>
      <c r="BA121" s="228"/>
      <c r="BB121" s="228"/>
      <c r="BC121" s="228"/>
      <c r="BD121" s="228"/>
      <c r="BE121" s="228"/>
      <c r="BF121" s="228"/>
      <c r="BG121" s="228"/>
      <c r="BH121" s="228"/>
    </row>
    <row r="122" spans="1:60" ht="15.75" customHeight="1">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c r="AG122" s="228"/>
      <c r="AH122" s="228"/>
      <c r="AI122" s="228"/>
      <c r="AJ122" s="228"/>
      <c r="AK122" s="228"/>
      <c r="AL122" s="228"/>
      <c r="AM122" s="228"/>
      <c r="AN122" s="228"/>
      <c r="AO122" s="228"/>
      <c r="AP122" s="228"/>
      <c r="AQ122" s="228"/>
      <c r="AR122" s="228"/>
      <c r="AS122" s="228"/>
      <c r="AT122" s="228"/>
      <c r="AU122" s="228"/>
      <c r="AV122" s="228"/>
      <c r="AW122" s="228"/>
      <c r="AX122" s="228"/>
      <c r="AY122" s="228"/>
      <c r="AZ122" s="228"/>
      <c r="BA122" s="228"/>
      <c r="BB122" s="228"/>
      <c r="BC122" s="228"/>
      <c r="BD122" s="228"/>
      <c r="BE122" s="228"/>
      <c r="BF122" s="228"/>
      <c r="BG122" s="228"/>
      <c r="BH122" s="228"/>
    </row>
    <row r="123" spans="1:60" ht="15.75" customHeight="1">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c r="W123" s="228"/>
      <c r="X123" s="228"/>
      <c r="Y123" s="228"/>
      <c r="Z123" s="228"/>
      <c r="AA123" s="228"/>
      <c r="AB123" s="228"/>
      <c r="AC123" s="228"/>
      <c r="AD123" s="228"/>
      <c r="AE123" s="228"/>
      <c r="AF123" s="228"/>
      <c r="AG123" s="228"/>
      <c r="AH123" s="228"/>
      <c r="AI123" s="228"/>
      <c r="AJ123" s="228"/>
      <c r="AK123" s="228"/>
      <c r="AL123" s="228"/>
      <c r="AM123" s="228"/>
      <c r="AN123" s="228"/>
      <c r="AO123" s="228"/>
      <c r="AP123" s="228"/>
      <c r="AQ123" s="228"/>
      <c r="AR123" s="228"/>
      <c r="AS123" s="228"/>
      <c r="AT123" s="228"/>
      <c r="AU123" s="228"/>
      <c r="AV123" s="228"/>
      <c r="AW123" s="228"/>
      <c r="AX123" s="228"/>
      <c r="AY123" s="228"/>
      <c r="AZ123" s="228"/>
      <c r="BA123" s="228"/>
      <c r="BB123" s="228"/>
      <c r="BC123" s="228"/>
      <c r="BD123" s="228"/>
      <c r="BE123" s="228"/>
      <c r="BF123" s="228"/>
      <c r="BG123" s="228"/>
      <c r="BH123" s="228"/>
    </row>
    <row r="124" spans="1:60" ht="15.75" customHeight="1">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c r="AG124" s="228"/>
      <c r="AH124" s="228"/>
      <c r="AI124" s="228"/>
      <c r="AJ124" s="228"/>
      <c r="AK124" s="228"/>
      <c r="AL124" s="228"/>
      <c r="AM124" s="228"/>
      <c r="AN124" s="228"/>
      <c r="AO124" s="228"/>
      <c r="AP124" s="228"/>
      <c r="AQ124" s="228"/>
      <c r="AR124" s="228"/>
      <c r="AS124" s="228"/>
      <c r="AT124" s="228"/>
      <c r="AU124" s="228"/>
      <c r="AV124" s="228"/>
      <c r="AW124" s="228"/>
      <c r="AX124" s="228"/>
      <c r="AY124" s="228"/>
      <c r="AZ124" s="228"/>
      <c r="BA124" s="228"/>
      <c r="BB124" s="228"/>
      <c r="BC124" s="228"/>
      <c r="BD124" s="228"/>
      <c r="BE124" s="228"/>
      <c r="BF124" s="228"/>
      <c r="BG124" s="228"/>
      <c r="BH124" s="228"/>
    </row>
    <row r="125" spans="1:60" ht="15.75" customHeight="1">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8"/>
      <c r="AC125" s="228"/>
      <c r="AD125" s="228"/>
      <c r="AE125" s="228"/>
      <c r="AF125" s="228"/>
      <c r="AG125" s="228"/>
      <c r="AH125" s="228"/>
      <c r="AI125" s="228"/>
      <c r="AJ125" s="228"/>
      <c r="AK125" s="228"/>
      <c r="AL125" s="228"/>
      <c r="AM125" s="228"/>
      <c r="AN125" s="228"/>
      <c r="AO125" s="228"/>
      <c r="AP125" s="228"/>
      <c r="AQ125" s="228"/>
      <c r="AR125" s="228"/>
      <c r="AS125" s="228"/>
      <c r="AT125" s="228"/>
      <c r="AU125" s="228"/>
      <c r="AV125" s="228"/>
      <c r="AW125" s="228"/>
      <c r="AX125" s="228"/>
      <c r="AY125" s="228"/>
      <c r="AZ125" s="228"/>
      <c r="BA125" s="228"/>
      <c r="BB125" s="228"/>
      <c r="BC125" s="228"/>
      <c r="BD125" s="228"/>
      <c r="BE125" s="228"/>
      <c r="BF125" s="228"/>
      <c r="BG125" s="228"/>
      <c r="BH125" s="228"/>
    </row>
    <row r="126" spans="1:60" ht="15.75" customHeight="1">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c r="W126" s="228"/>
      <c r="X126" s="228"/>
      <c r="Y126" s="228"/>
      <c r="Z126" s="228"/>
      <c r="AA126" s="228"/>
      <c r="AB126" s="228"/>
      <c r="AC126" s="228"/>
      <c r="AD126" s="228"/>
      <c r="AE126" s="228"/>
      <c r="AF126" s="228"/>
      <c r="AG126" s="228"/>
      <c r="AH126" s="228"/>
      <c r="AI126" s="228"/>
      <c r="AJ126" s="228"/>
      <c r="AK126" s="228"/>
      <c r="AL126" s="228"/>
      <c r="AM126" s="228"/>
      <c r="AN126" s="228"/>
      <c r="AO126" s="228"/>
      <c r="AP126" s="228"/>
      <c r="AQ126" s="228"/>
      <c r="AR126" s="228"/>
      <c r="AS126" s="228"/>
      <c r="AT126" s="228"/>
      <c r="AU126" s="228"/>
      <c r="AV126" s="228"/>
      <c r="AW126" s="228"/>
      <c r="AX126" s="228"/>
      <c r="AY126" s="228"/>
      <c r="AZ126" s="228"/>
      <c r="BA126" s="228"/>
      <c r="BB126" s="228"/>
      <c r="BC126" s="228"/>
      <c r="BD126" s="228"/>
      <c r="BE126" s="228"/>
      <c r="BF126" s="228"/>
      <c r="BG126" s="228"/>
      <c r="BH126" s="228"/>
    </row>
    <row r="127" spans="1:60" ht="15.75" customHeight="1">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c r="Z127" s="228"/>
      <c r="AA127" s="228"/>
      <c r="AB127" s="228"/>
      <c r="AC127" s="228"/>
      <c r="AD127" s="228"/>
      <c r="AE127" s="228"/>
      <c r="AF127" s="228"/>
      <c r="AG127" s="228"/>
      <c r="AH127" s="228"/>
      <c r="AI127" s="228"/>
      <c r="AJ127" s="228"/>
      <c r="AK127" s="228"/>
      <c r="AL127" s="228"/>
      <c r="AM127" s="228"/>
      <c r="AN127" s="228"/>
      <c r="AO127" s="228"/>
      <c r="AP127" s="228"/>
      <c r="AQ127" s="228"/>
      <c r="AR127" s="228"/>
      <c r="AS127" s="228"/>
      <c r="AT127" s="228"/>
      <c r="AU127" s="228"/>
      <c r="AV127" s="228"/>
      <c r="AW127" s="228"/>
      <c r="AX127" s="228"/>
      <c r="AY127" s="228"/>
      <c r="AZ127" s="228"/>
      <c r="BA127" s="228"/>
      <c r="BB127" s="228"/>
      <c r="BC127" s="228"/>
      <c r="BD127" s="228"/>
      <c r="BE127" s="228"/>
      <c r="BF127" s="228"/>
      <c r="BG127" s="228"/>
      <c r="BH127" s="228"/>
    </row>
    <row r="128" spans="1:60" ht="15.75" customHeight="1">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c r="W128" s="228"/>
      <c r="X128" s="228"/>
      <c r="Y128" s="228"/>
      <c r="Z128" s="228"/>
      <c r="AA128" s="228"/>
      <c r="AB128" s="228"/>
      <c r="AC128" s="228"/>
      <c r="AD128" s="228"/>
      <c r="AE128" s="228"/>
      <c r="AF128" s="228"/>
      <c r="AG128" s="228"/>
      <c r="AH128" s="228"/>
      <c r="AI128" s="228"/>
      <c r="AJ128" s="228"/>
      <c r="AK128" s="228"/>
      <c r="AL128" s="228"/>
      <c r="AM128" s="228"/>
      <c r="AN128" s="228"/>
      <c r="AO128" s="228"/>
      <c r="AP128" s="228"/>
      <c r="AQ128" s="228"/>
      <c r="AR128" s="228"/>
      <c r="AS128" s="228"/>
      <c r="AT128" s="228"/>
      <c r="AU128" s="228"/>
      <c r="AV128" s="228"/>
      <c r="AW128" s="228"/>
      <c r="AX128" s="228"/>
      <c r="AY128" s="228"/>
      <c r="AZ128" s="228"/>
      <c r="BA128" s="228"/>
      <c r="BB128" s="228"/>
      <c r="BC128" s="228"/>
      <c r="BD128" s="228"/>
      <c r="BE128" s="228"/>
      <c r="BF128" s="228"/>
      <c r="BG128" s="228"/>
      <c r="BH128" s="228"/>
    </row>
    <row r="129" spans="1:60" ht="15.75" customHeight="1">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c r="Z129" s="228"/>
      <c r="AA129" s="228"/>
      <c r="AB129" s="228"/>
      <c r="AC129" s="228"/>
      <c r="AD129" s="228"/>
      <c r="AE129" s="228"/>
      <c r="AF129" s="228"/>
      <c r="AG129" s="228"/>
      <c r="AH129" s="228"/>
      <c r="AI129" s="228"/>
      <c r="AJ129" s="228"/>
      <c r="AK129" s="228"/>
      <c r="AL129" s="228"/>
      <c r="AM129" s="228"/>
      <c r="AN129" s="228"/>
      <c r="AO129" s="228"/>
      <c r="AP129" s="228"/>
      <c r="AQ129" s="228"/>
      <c r="AR129" s="228"/>
      <c r="AS129" s="228"/>
      <c r="AT129" s="228"/>
      <c r="AU129" s="228"/>
      <c r="AV129" s="228"/>
      <c r="AW129" s="228"/>
      <c r="AX129" s="228"/>
      <c r="AY129" s="228"/>
      <c r="AZ129" s="228"/>
      <c r="BA129" s="228"/>
      <c r="BB129" s="228"/>
      <c r="BC129" s="228"/>
      <c r="BD129" s="228"/>
      <c r="BE129" s="228"/>
      <c r="BF129" s="228"/>
      <c r="BG129" s="228"/>
      <c r="BH129" s="228"/>
    </row>
    <row r="130" spans="1:60" ht="15.75" customHeight="1">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8"/>
      <c r="AC130" s="228"/>
      <c r="AD130" s="228"/>
      <c r="AE130" s="228"/>
      <c r="AF130" s="228"/>
      <c r="AG130" s="228"/>
      <c r="AH130" s="228"/>
      <c r="AI130" s="228"/>
      <c r="AJ130" s="228"/>
      <c r="AK130" s="228"/>
      <c r="AL130" s="228"/>
      <c r="AM130" s="228"/>
      <c r="AN130" s="228"/>
      <c r="AO130" s="228"/>
      <c r="AP130" s="228"/>
      <c r="AQ130" s="228"/>
      <c r="AR130" s="228"/>
      <c r="AS130" s="228"/>
      <c r="AT130" s="228"/>
      <c r="AU130" s="228"/>
      <c r="AV130" s="228"/>
      <c r="AW130" s="228"/>
      <c r="AX130" s="228"/>
      <c r="AY130" s="228"/>
      <c r="AZ130" s="228"/>
      <c r="BA130" s="228"/>
      <c r="BB130" s="228"/>
      <c r="BC130" s="228"/>
      <c r="BD130" s="228"/>
      <c r="BE130" s="228"/>
      <c r="BF130" s="228"/>
      <c r="BG130" s="228"/>
      <c r="BH130" s="228"/>
    </row>
    <row r="131" spans="1:60" ht="15.75" customHeight="1">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c r="W131" s="228"/>
      <c r="X131" s="228"/>
      <c r="Y131" s="228"/>
      <c r="Z131" s="228"/>
      <c r="AA131" s="228"/>
      <c r="AB131" s="228"/>
      <c r="AC131" s="228"/>
      <c r="AD131" s="228"/>
      <c r="AE131" s="228"/>
      <c r="AF131" s="228"/>
      <c r="AG131" s="228"/>
      <c r="AH131" s="228"/>
      <c r="AI131" s="228"/>
      <c r="AJ131" s="228"/>
      <c r="AK131" s="228"/>
      <c r="AL131" s="228"/>
      <c r="AM131" s="228"/>
      <c r="AN131" s="228"/>
      <c r="AO131" s="228"/>
      <c r="AP131" s="228"/>
      <c r="AQ131" s="228"/>
      <c r="AR131" s="228"/>
      <c r="AS131" s="228"/>
      <c r="AT131" s="228"/>
      <c r="AU131" s="228"/>
      <c r="AV131" s="228"/>
      <c r="AW131" s="228"/>
      <c r="AX131" s="228"/>
      <c r="AY131" s="228"/>
      <c r="AZ131" s="228"/>
      <c r="BA131" s="228"/>
      <c r="BB131" s="228"/>
      <c r="BC131" s="228"/>
      <c r="BD131" s="228"/>
      <c r="BE131" s="228"/>
      <c r="BF131" s="228"/>
      <c r="BG131" s="228"/>
      <c r="BH131" s="228"/>
    </row>
    <row r="132" spans="1:60" ht="15.75" customHeight="1">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c r="Z132" s="228"/>
      <c r="AA132" s="228"/>
      <c r="AB132" s="228"/>
      <c r="AC132" s="228"/>
      <c r="AD132" s="228"/>
      <c r="AE132" s="228"/>
      <c r="AF132" s="228"/>
      <c r="AG132" s="228"/>
      <c r="AH132" s="228"/>
      <c r="AI132" s="228"/>
      <c r="AJ132" s="228"/>
      <c r="AK132" s="228"/>
      <c r="AL132" s="228"/>
      <c r="AM132" s="228"/>
      <c r="AN132" s="228"/>
      <c r="AO132" s="228"/>
      <c r="AP132" s="228"/>
      <c r="AQ132" s="228"/>
      <c r="AR132" s="228"/>
      <c r="AS132" s="228"/>
      <c r="AT132" s="228"/>
      <c r="AU132" s="228"/>
      <c r="AV132" s="228"/>
      <c r="AW132" s="228"/>
      <c r="AX132" s="228"/>
      <c r="AY132" s="228"/>
      <c r="AZ132" s="228"/>
      <c r="BA132" s="228"/>
      <c r="BB132" s="228"/>
      <c r="BC132" s="228"/>
      <c r="BD132" s="228"/>
      <c r="BE132" s="228"/>
      <c r="BF132" s="228"/>
      <c r="BG132" s="228"/>
      <c r="BH132" s="228"/>
    </row>
    <row r="133" spans="1:60" ht="15.75" customHeight="1">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28"/>
      <c r="AD133" s="228"/>
      <c r="AE133" s="228"/>
      <c r="AF133" s="228"/>
      <c r="AG133" s="228"/>
      <c r="AH133" s="228"/>
      <c r="AI133" s="228"/>
      <c r="AJ133" s="228"/>
      <c r="AK133" s="228"/>
      <c r="AL133" s="228"/>
      <c r="AM133" s="228"/>
      <c r="AN133" s="228"/>
      <c r="AO133" s="228"/>
      <c r="AP133" s="228"/>
      <c r="AQ133" s="228"/>
      <c r="AR133" s="228"/>
      <c r="AS133" s="228"/>
      <c r="AT133" s="228"/>
      <c r="AU133" s="228"/>
      <c r="AV133" s="228"/>
      <c r="AW133" s="228"/>
      <c r="AX133" s="228"/>
      <c r="AY133" s="228"/>
      <c r="AZ133" s="228"/>
      <c r="BA133" s="228"/>
      <c r="BB133" s="228"/>
      <c r="BC133" s="228"/>
      <c r="BD133" s="228"/>
      <c r="BE133" s="228"/>
      <c r="BF133" s="228"/>
      <c r="BG133" s="228"/>
      <c r="BH133" s="228"/>
    </row>
    <row r="134" spans="1:60" ht="15.75" customHeight="1">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28"/>
      <c r="AD134" s="228"/>
      <c r="AE134" s="228"/>
      <c r="AF134" s="228"/>
      <c r="AG134" s="228"/>
      <c r="AH134" s="228"/>
      <c r="AI134" s="228"/>
      <c r="AJ134" s="228"/>
      <c r="AK134" s="228"/>
      <c r="AL134" s="228"/>
      <c r="AM134" s="228"/>
      <c r="AN134" s="228"/>
      <c r="AO134" s="228"/>
      <c r="AP134" s="228"/>
      <c r="AQ134" s="228"/>
      <c r="AR134" s="228"/>
      <c r="AS134" s="228"/>
      <c r="AT134" s="228"/>
      <c r="AU134" s="228"/>
      <c r="AV134" s="228"/>
      <c r="AW134" s="228"/>
      <c r="AX134" s="228"/>
      <c r="AY134" s="228"/>
      <c r="AZ134" s="228"/>
      <c r="BA134" s="228"/>
      <c r="BB134" s="228"/>
      <c r="BC134" s="228"/>
      <c r="BD134" s="228"/>
      <c r="BE134" s="228"/>
      <c r="BF134" s="228"/>
      <c r="BG134" s="228"/>
      <c r="BH134" s="228"/>
    </row>
    <row r="135" spans="1:60" ht="15.75" customHeight="1">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c r="W135" s="228"/>
      <c r="X135" s="228"/>
      <c r="Y135" s="228"/>
      <c r="Z135" s="228"/>
      <c r="AA135" s="228"/>
      <c r="AB135" s="228"/>
      <c r="AC135" s="228"/>
      <c r="AD135" s="228"/>
      <c r="AE135" s="228"/>
      <c r="AF135" s="228"/>
      <c r="AG135" s="228"/>
      <c r="AH135" s="228"/>
      <c r="AI135" s="228"/>
      <c r="AJ135" s="228"/>
      <c r="AK135" s="228"/>
      <c r="AL135" s="228"/>
      <c r="AM135" s="228"/>
      <c r="AN135" s="228"/>
      <c r="AO135" s="228"/>
      <c r="AP135" s="228"/>
      <c r="AQ135" s="228"/>
      <c r="AR135" s="228"/>
      <c r="AS135" s="228"/>
      <c r="AT135" s="228"/>
      <c r="AU135" s="228"/>
      <c r="AV135" s="228"/>
      <c r="AW135" s="228"/>
      <c r="AX135" s="228"/>
      <c r="AY135" s="228"/>
      <c r="AZ135" s="228"/>
      <c r="BA135" s="228"/>
      <c r="BB135" s="228"/>
      <c r="BC135" s="228"/>
      <c r="BD135" s="228"/>
      <c r="BE135" s="228"/>
      <c r="BF135" s="228"/>
      <c r="BG135" s="228"/>
      <c r="BH135" s="228"/>
    </row>
    <row r="136" spans="1:60" ht="15.75" customHeight="1">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c r="W136" s="228"/>
      <c r="X136" s="228"/>
      <c r="Y136" s="228"/>
      <c r="Z136" s="228"/>
      <c r="AA136" s="228"/>
      <c r="AB136" s="228"/>
      <c r="AC136" s="228"/>
      <c r="AD136" s="228"/>
      <c r="AE136" s="228"/>
      <c r="AF136" s="228"/>
      <c r="AG136" s="228"/>
      <c r="AH136" s="228"/>
      <c r="AI136" s="228"/>
      <c r="AJ136" s="228"/>
      <c r="AK136" s="228"/>
      <c r="AL136" s="228"/>
      <c r="AM136" s="228"/>
      <c r="AN136" s="228"/>
      <c r="AO136" s="228"/>
      <c r="AP136" s="228"/>
      <c r="AQ136" s="228"/>
      <c r="AR136" s="228"/>
      <c r="AS136" s="228"/>
      <c r="AT136" s="228"/>
      <c r="AU136" s="228"/>
      <c r="AV136" s="228"/>
      <c r="AW136" s="228"/>
      <c r="AX136" s="228"/>
      <c r="AY136" s="228"/>
      <c r="AZ136" s="228"/>
      <c r="BA136" s="228"/>
      <c r="BB136" s="228"/>
      <c r="BC136" s="228"/>
      <c r="BD136" s="228"/>
      <c r="BE136" s="228"/>
      <c r="BF136" s="228"/>
      <c r="BG136" s="228"/>
      <c r="BH136" s="228"/>
    </row>
    <row r="137" spans="1:60" ht="15.75" customHeight="1">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c r="W137" s="228"/>
      <c r="X137" s="228"/>
      <c r="Y137" s="228"/>
      <c r="Z137" s="228"/>
      <c r="AA137" s="228"/>
      <c r="AB137" s="228"/>
      <c r="AC137" s="228"/>
      <c r="AD137" s="228"/>
      <c r="AE137" s="228"/>
      <c r="AF137" s="228"/>
      <c r="AG137" s="228"/>
      <c r="AH137" s="228"/>
      <c r="AI137" s="228"/>
      <c r="AJ137" s="228"/>
      <c r="AK137" s="228"/>
      <c r="AL137" s="228"/>
      <c r="AM137" s="228"/>
      <c r="AN137" s="228"/>
      <c r="AO137" s="228"/>
      <c r="AP137" s="228"/>
      <c r="AQ137" s="228"/>
      <c r="AR137" s="228"/>
      <c r="AS137" s="228"/>
      <c r="AT137" s="228"/>
      <c r="AU137" s="228"/>
      <c r="AV137" s="228"/>
      <c r="AW137" s="228"/>
      <c r="AX137" s="228"/>
      <c r="AY137" s="228"/>
      <c r="AZ137" s="228"/>
      <c r="BA137" s="228"/>
      <c r="BB137" s="228"/>
      <c r="BC137" s="228"/>
      <c r="BD137" s="228"/>
      <c r="BE137" s="228"/>
      <c r="BF137" s="228"/>
      <c r="BG137" s="228"/>
      <c r="BH137" s="228"/>
    </row>
    <row r="138" spans="1:60" ht="15.75" customHeight="1">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c r="W138" s="228"/>
      <c r="X138" s="228"/>
      <c r="Y138" s="228"/>
      <c r="Z138" s="228"/>
      <c r="AA138" s="228"/>
      <c r="AB138" s="228"/>
      <c r="AC138" s="228"/>
      <c r="AD138" s="228"/>
      <c r="AE138" s="228"/>
      <c r="AF138" s="228"/>
      <c r="AG138" s="228"/>
      <c r="AH138" s="228"/>
      <c r="AI138" s="228"/>
      <c r="AJ138" s="228"/>
      <c r="AK138" s="228"/>
      <c r="AL138" s="228"/>
      <c r="AM138" s="228"/>
      <c r="AN138" s="228"/>
      <c r="AO138" s="228"/>
      <c r="AP138" s="228"/>
      <c r="AQ138" s="228"/>
      <c r="AR138" s="228"/>
      <c r="AS138" s="228"/>
      <c r="AT138" s="228"/>
      <c r="AU138" s="228"/>
      <c r="AV138" s="228"/>
      <c r="AW138" s="228"/>
      <c r="AX138" s="228"/>
      <c r="AY138" s="228"/>
      <c r="AZ138" s="228"/>
      <c r="BA138" s="228"/>
      <c r="BB138" s="228"/>
      <c r="BC138" s="228"/>
      <c r="BD138" s="228"/>
      <c r="BE138" s="228"/>
      <c r="BF138" s="228"/>
      <c r="BG138" s="228"/>
      <c r="BH138" s="228"/>
    </row>
    <row r="139" spans="1:60" ht="15.75" customHeight="1">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c r="W139" s="228"/>
      <c r="X139" s="228"/>
      <c r="Y139" s="228"/>
      <c r="Z139" s="228"/>
      <c r="AA139" s="228"/>
      <c r="AB139" s="228"/>
      <c r="AC139" s="228"/>
      <c r="AD139" s="228"/>
      <c r="AE139" s="228"/>
      <c r="AF139" s="228"/>
      <c r="AG139" s="228"/>
      <c r="AH139" s="228"/>
      <c r="AI139" s="228"/>
      <c r="AJ139" s="228"/>
      <c r="AK139" s="228"/>
      <c r="AL139" s="228"/>
      <c r="AM139" s="228"/>
      <c r="AN139" s="228"/>
      <c r="AO139" s="228"/>
      <c r="AP139" s="228"/>
      <c r="AQ139" s="228"/>
      <c r="AR139" s="228"/>
      <c r="AS139" s="228"/>
      <c r="AT139" s="228"/>
      <c r="AU139" s="228"/>
      <c r="AV139" s="228"/>
      <c r="AW139" s="228"/>
      <c r="AX139" s="228"/>
      <c r="AY139" s="228"/>
      <c r="AZ139" s="228"/>
      <c r="BA139" s="228"/>
      <c r="BB139" s="228"/>
      <c r="BC139" s="228"/>
      <c r="BD139" s="228"/>
      <c r="BE139" s="228"/>
      <c r="BF139" s="228"/>
      <c r="BG139" s="228"/>
      <c r="BH139" s="228"/>
    </row>
    <row r="140" spans="1:60" ht="15.75" customHeight="1">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c r="AG140" s="228"/>
      <c r="AH140" s="228"/>
      <c r="AI140" s="228"/>
      <c r="AJ140" s="228"/>
      <c r="AK140" s="228"/>
      <c r="AL140" s="228"/>
      <c r="AM140" s="228"/>
      <c r="AN140" s="228"/>
      <c r="AO140" s="228"/>
      <c r="AP140" s="228"/>
      <c r="AQ140" s="228"/>
      <c r="AR140" s="228"/>
      <c r="AS140" s="228"/>
      <c r="AT140" s="228"/>
      <c r="AU140" s="228"/>
      <c r="AV140" s="228"/>
      <c r="AW140" s="228"/>
      <c r="AX140" s="228"/>
      <c r="AY140" s="228"/>
      <c r="AZ140" s="228"/>
      <c r="BA140" s="228"/>
      <c r="BB140" s="228"/>
      <c r="BC140" s="228"/>
      <c r="BD140" s="228"/>
      <c r="BE140" s="228"/>
      <c r="BF140" s="228"/>
      <c r="BG140" s="228"/>
      <c r="BH140" s="228"/>
    </row>
    <row r="141" spans="1:60" ht="15.75" customHeight="1">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8"/>
      <c r="AC141" s="228"/>
      <c r="AD141" s="228"/>
      <c r="AE141" s="228"/>
      <c r="AF141" s="228"/>
      <c r="AG141" s="228"/>
      <c r="AH141" s="228"/>
      <c r="AI141" s="228"/>
      <c r="AJ141" s="228"/>
      <c r="AK141" s="228"/>
      <c r="AL141" s="228"/>
      <c r="AM141" s="228"/>
      <c r="AN141" s="228"/>
      <c r="AO141" s="228"/>
      <c r="AP141" s="228"/>
      <c r="AQ141" s="228"/>
      <c r="AR141" s="228"/>
      <c r="AS141" s="228"/>
      <c r="AT141" s="228"/>
      <c r="AU141" s="228"/>
      <c r="AV141" s="228"/>
      <c r="AW141" s="228"/>
      <c r="AX141" s="228"/>
      <c r="AY141" s="228"/>
      <c r="AZ141" s="228"/>
      <c r="BA141" s="228"/>
      <c r="BB141" s="228"/>
      <c r="BC141" s="228"/>
      <c r="BD141" s="228"/>
      <c r="BE141" s="228"/>
      <c r="BF141" s="228"/>
      <c r="BG141" s="228"/>
      <c r="BH141" s="228"/>
    </row>
    <row r="142" spans="1:60" ht="15.75" customHeight="1">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c r="W142" s="228"/>
      <c r="X142" s="228"/>
      <c r="Y142" s="228"/>
      <c r="Z142" s="228"/>
      <c r="AA142" s="228"/>
      <c r="AB142" s="228"/>
      <c r="AC142" s="228"/>
      <c r="AD142" s="228"/>
      <c r="AE142" s="228"/>
      <c r="AF142" s="228"/>
      <c r="AG142" s="228"/>
      <c r="AH142" s="228"/>
      <c r="AI142" s="228"/>
      <c r="AJ142" s="228"/>
      <c r="AK142" s="228"/>
      <c r="AL142" s="228"/>
      <c r="AM142" s="228"/>
      <c r="AN142" s="228"/>
      <c r="AO142" s="228"/>
      <c r="AP142" s="228"/>
      <c r="AQ142" s="228"/>
      <c r="AR142" s="228"/>
      <c r="AS142" s="228"/>
      <c r="AT142" s="228"/>
      <c r="AU142" s="228"/>
      <c r="AV142" s="228"/>
      <c r="AW142" s="228"/>
      <c r="AX142" s="228"/>
      <c r="AY142" s="228"/>
      <c r="AZ142" s="228"/>
      <c r="BA142" s="228"/>
      <c r="BB142" s="228"/>
      <c r="BC142" s="228"/>
      <c r="BD142" s="228"/>
      <c r="BE142" s="228"/>
      <c r="BF142" s="228"/>
      <c r="BG142" s="228"/>
      <c r="BH142" s="228"/>
    </row>
    <row r="143" spans="1:60" ht="15.75" customHeight="1">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c r="W143" s="228"/>
      <c r="X143" s="228"/>
      <c r="Y143" s="228"/>
      <c r="Z143" s="228"/>
      <c r="AA143" s="228"/>
      <c r="AB143" s="228"/>
      <c r="AC143" s="228"/>
      <c r="AD143" s="228"/>
      <c r="AE143" s="228"/>
      <c r="AF143" s="228"/>
      <c r="AG143" s="228"/>
      <c r="AH143" s="228"/>
      <c r="AI143" s="228"/>
      <c r="AJ143" s="228"/>
      <c r="AK143" s="228"/>
      <c r="AL143" s="228"/>
      <c r="AM143" s="228"/>
      <c r="AN143" s="228"/>
      <c r="AO143" s="228"/>
      <c r="AP143" s="228"/>
      <c r="AQ143" s="228"/>
      <c r="AR143" s="228"/>
      <c r="AS143" s="228"/>
      <c r="AT143" s="228"/>
      <c r="AU143" s="228"/>
      <c r="AV143" s="228"/>
      <c r="AW143" s="228"/>
      <c r="AX143" s="228"/>
      <c r="AY143" s="228"/>
      <c r="AZ143" s="228"/>
      <c r="BA143" s="228"/>
      <c r="BB143" s="228"/>
      <c r="BC143" s="228"/>
      <c r="BD143" s="228"/>
      <c r="BE143" s="228"/>
      <c r="BF143" s="228"/>
      <c r="BG143" s="228"/>
      <c r="BH143" s="228"/>
    </row>
    <row r="144" spans="1:60" ht="15.75" customHeight="1">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8"/>
      <c r="AY144" s="228"/>
      <c r="AZ144" s="228"/>
      <c r="BA144" s="228"/>
      <c r="BB144" s="228"/>
      <c r="BC144" s="228"/>
      <c r="BD144" s="228"/>
      <c r="BE144" s="228"/>
      <c r="BF144" s="228"/>
      <c r="BG144" s="228"/>
      <c r="BH144" s="228"/>
    </row>
    <row r="145" spans="1:60" ht="15.75" customHeight="1">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8"/>
      <c r="AC145" s="228"/>
      <c r="AD145" s="228"/>
      <c r="AE145" s="228"/>
      <c r="AF145" s="228"/>
      <c r="AG145" s="228"/>
      <c r="AH145" s="228"/>
      <c r="AI145" s="228"/>
      <c r="AJ145" s="228"/>
      <c r="AK145" s="228"/>
      <c r="AL145" s="228"/>
      <c r="AM145" s="228"/>
      <c r="AN145" s="228"/>
      <c r="AO145" s="228"/>
      <c r="AP145" s="228"/>
      <c r="AQ145" s="228"/>
      <c r="AR145" s="228"/>
      <c r="AS145" s="228"/>
      <c r="AT145" s="228"/>
      <c r="AU145" s="228"/>
      <c r="AV145" s="228"/>
      <c r="AW145" s="228"/>
      <c r="AX145" s="228"/>
      <c r="AY145" s="228"/>
      <c r="AZ145" s="228"/>
      <c r="BA145" s="228"/>
      <c r="BB145" s="228"/>
      <c r="BC145" s="228"/>
      <c r="BD145" s="228"/>
      <c r="BE145" s="228"/>
      <c r="BF145" s="228"/>
      <c r="BG145" s="228"/>
      <c r="BH145" s="228"/>
    </row>
    <row r="146" spans="1:60" ht="15.75" customHeight="1">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c r="W146" s="228"/>
      <c r="X146" s="228"/>
      <c r="Y146" s="228"/>
      <c r="Z146" s="228"/>
      <c r="AA146" s="228"/>
      <c r="AB146" s="228"/>
      <c r="AC146" s="228"/>
      <c r="AD146" s="228"/>
      <c r="AE146" s="228"/>
      <c r="AF146" s="228"/>
      <c r="AG146" s="228"/>
      <c r="AH146" s="228"/>
      <c r="AI146" s="228"/>
      <c r="AJ146" s="228"/>
      <c r="AK146" s="228"/>
      <c r="AL146" s="228"/>
      <c r="AM146" s="228"/>
      <c r="AN146" s="228"/>
      <c r="AO146" s="228"/>
      <c r="AP146" s="228"/>
      <c r="AQ146" s="228"/>
      <c r="AR146" s="228"/>
      <c r="AS146" s="228"/>
      <c r="AT146" s="228"/>
      <c r="AU146" s="228"/>
      <c r="AV146" s="228"/>
      <c r="AW146" s="228"/>
      <c r="AX146" s="228"/>
      <c r="AY146" s="228"/>
      <c r="AZ146" s="228"/>
      <c r="BA146" s="228"/>
      <c r="BB146" s="228"/>
      <c r="BC146" s="228"/>
      <c r="BD146" s="228"/>
      <c r="BE146" s="228"/>
      <c r="BF146" s="228"/>
      <c r="BG146" s="228"/>
      <c r="BH146" s="228"/>
    </row>
    <row r="147" spans="1:60" ht="15.75" customHeight="1">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c r="W147" s="228"/>
      <c r="X147" s="228"/>
      <c r="Y147" s="228"/>
      <c r="Z147" s="228"/>
      <c r="AA147" s="228"/>
      <c r="AB147" s="228"/>
      <c r="AC147" s="228"/>
      <c r="AD147" s="228"/>
      <c r="AE147" s="228"/>
      <c r="AF147" s="228"/>
      <c r="AG147" s="228"/>
      <c r="AH147" s="228"/>
      <c r="AI147" s="228"/>
      <c r="AJ147" s="228"/>
      <c r="AK147" s="228"/>
      <c r="AL147" s="228"/>
      <c r="AM147" s="228"/>
      <c r="AN147" s="228"/>
      <c r="AO147" s="228"/>
      <c r="AP147" s="228"/>
      <c r="AQ147" s="228"/>
      <c r="AR147" s="228"/>
      <c r="AS147" s="228"/>
      <c r="AT147" s="228"/>
      <c r="AU147" s="228"/>
      <c r="AV147" s="228"/>
      <c r="AW147" s="228"/>
      <c r="AX147" s="228"/>
      <c r="AY147" s="228"/>
      <c r="AZ147" s="228"/>
      <c r="BA147" s="228"/>
      <c r="BB147" s="228"/>
      <c r="BC147" s="228"/>
      <c r="BD147" s="228"/>
      <c r="BE147" s="228"/>
      <c r="BF147" s="228"/>
      <c r="BG147" s="228"/>
      <c r="BH147" s="228"/>
    </row>
    <row r="148" spans="1:60" ht="15.75" customHeight="1">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c r="W148" s="228"/>
      <c r="X148" s="228"/>
      <c r="Y148" s="228"/>
      <c r="Z148" s="228"/>
      <c r="AA148" s="228"/>
      <c r="AB148" s="228"/>
      <c r="AC148" s="228"/>
      <c r="AD148" s="228"/>
      <c r="AE148" s="228"/>
      <c r="AF148" s="228"/>
      <c r="AG148" s="228"/>
      <c r="AH148" s="228"/>
      <c r="AI148" s="228"/>
      <c r="AJ148" s="228"/>
      <c r="AK148" s="228"/>
      <c r="AL148" s="228"/>
      <c r="AM148" s="228"/>
      <c r="AN148" s="228"/>
      <c r="AO148" s="228"/>
      <c r="AP148" s="228"/>
      <c r="AQ148" s="228"/>
      <c r="AR148" s="228"/>
      <c r="AS148" s="228"/>
      <c r="AT148" s="228"/>
      <c r="AU148" s="228"/>
      <c r="AV148" s="228"/>
      <c r="AW148" s="228"/>
      <c r="AX148" s="228"/>
      <c r="AY148" s="228"/>
      <c r="AZ148" s="228"/>
      <c r="BA148" s="228"/>
      <c r="BB148" s="228"/>
      <c r="BC148" s="228"/>
      <c r="BD148" s="228"/>
      <c r="BE148" s="228"/>
      <c r="BF148" s="228"/>
      <c r="BG148" s="228"/>
      <c r="BH148" s="228"/>
    </row>
    <row r="149" spans="1:60" ht="15.75" customHeight="1">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c r="W149" s="228"/>
      <c r="X149" s="228"/>
      <c r="Y149" s="228"/>
      <c r="Z149" s="228"/>
      <c r="AA149" s="228"/>
      <c r="AB149" s="228"/>
      <c r="AC149" s="228"/>
      <c r="AD149" s="228"/>
      <c r="AE149" s="228"/>
      <c r="AF149" s="228"/>
      <c r="AG149" s="228"/>
      <c r="AH149" s="228"/>
      <c r="AI149" s="228"/>
      <c r="AJ149" s="228"/>
      <c r="AK149" s="228"/>
      <c r="AL149" s="228"/>
      <c r="AM149" s="228"/>
      <c r="AN149" s="228"/>
      <c r="AO149" s="228"/>
      <c r="AP149" s="228"/>
      <c r="AQ149" s="228"/>
      <c r="AR149" s="228"/>
      <c r="AS149" s="228"/>
      <c r="AT149" s="228"/>
      <c r="AU149" s="228"/>
      <c r="AV149" s="228"/>
      <c r="AW149" s="228"/>
      <c r="AX149" s="228"/>
      <c r="AY149" s="228"/>
      <c r="AZ149" s="228"/>
      <c r="BA149" s="228"/>
      <c r="BB149" s="228"/>
      <c r="BC149" s="228"/>
      <c r="BD149" s="228"/>
      <c r="BE149" s="228"/>
      <c r="BF149" s="228"/>
      <c r="BG149" s="228"/>
      <c r="BH149" s="228"/>
    </row>
    <row r="150" spans="1:60" ht="15.75" customHeight="1">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c r="Z150" s="228"/>
      <c r="AA150" s="228"/>
      <c r="AB150" s="228"/>
      <c r="AC150" s="228"/>
      <c r="AD150" s="228"/>
      <c r="AE150" s="228"/>
      <c r="AF150" s="228"/>
      <c r="AG150" s="228"/>
      <c r="AH150" s="228"/>
      <c r="AI150" s="228"/>
      <c r="AJ150" s="228"/>
      <c r="AK150" s="228"/>
      <c r="AL150" s="228"/>
      <c r="AM150" s="228"/>
      <c r="AN150" s="228"/>
      <c r="AO150" s="228"/>
      <c r="AP150" s="228"/>
      <c r="AQ150" s="228"/>
      <c r="AR150" s="228"/>
      <c r="AS150" s="228"/>
      <c r="AT150" s="228"/>
      <c r="AU150" s="228"/>
      <c r="AV150" s="228"/>
      <c r="AW150" s="228"/>
      <c r="AX150" s="228"/>
      <c r="AY150" s="228"/>
      <c r="AZ150" s="228"/>
      <c r="BA150" s="228"/>
      <c r="BB150" s="228"/>
      <c r="BC150" s="228"/>
      <c r="BD150" s="228"/>
      <c r="BE150" s="228"/>
      <c r="BF150" s="228"/>
      <c r="BG150" s="228"/>
      <c r="BH150" s="228"/>
    </row>
    <row r="151" spans="1:60" ht="15.75" customHeight="1">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c r="Z151" s="228"/>
      <c r="AA151" s="228"/>
      <c r="AB151" s="228"/>
      <c r="AC151" s="228"/>
      <c r="AD151" s="228"/>
      <c r="AE151" s="228"/>
      <c r="AF151" s="228"/>
      <c r="AG151" s="228"/>
      <c r="AH151" s="228"/>
      <c r="AI151" s="228"/>
      <c r="AJ151" s="228"/>
      <c r="AK151" s="228"/>
      <c r="AL151" s="228"/>
      <c r="AM151" s="228"/>
      <c r="AN151" s="228"/>
      <c r="AO151" s="228"/>
      <c r="AP151" s="228"/>
      <c r="AQ151" s="228"/>
      <c r="AR151" s="228"/>
      <c r="AS151" s="228"/>
      <c r="AT151" s="228"/>
      <c r="AU151" s="228"/>
      <c r="AV151" s="228"/>
      <c r="AW151" s="228"/>
      <c r="AX151" s="228"/>
      <c r="AY151" s="228"/>
      <c r="AZ151" s="228"/>
      <c r="BA151" s="228"/>
      <c r="BB151" s="228"/>
      <c r="BC151" s="228"/>
      <c r="BD151" s="228"/>
      <c r="BE151" s="228"/>
      <c r="BF151" s="228"/>
      <c r="BG151" s="228"/>
      <c r="BH151" s="228"/>
    </row>
    <row r="152" spans="1:60" ht="15.75" customHeight="1">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c r="W152" s="228"/>
      <c r="X152" s="228"/>
      <c r="Y152" s="228"/>
      <c r="Z152" s="228"/>
      <c r="AA152" s="228"/>
      <c r="AB152" s="228"/>
      <c r="AC152" s="228"/>
      <c r="AD152" s="228"/>
      <c r="AE152" s="228"/>
      <c r="AF152" s="228"/>
      <c r="AG152" s="228"/>
      <c r="AH152" s="228"/>
      <c r="AI152" s="228"/>
      <c r="AJ152" s="228"/>
      <c r="AK152" s="228"/>
      <c r="AL152" s="228"/>
      <c r="AM152" s="228"/>
      <c r="AN152" s="228"/>
      <c r="AO152" s="228"/>
      <c r="AP152" s="228"/>
      <c r="AQ152" s="228"/>
      <c r="AR152" s="228"/>
      <c r="AS152" s="228"/>
      <c r="AT152" s="228"/>
      <c r="AU152" s="228"/>
      <c r="AV152" s="228"/>
      <c r="AW152" s="228"/>
      <c r="AX152" s="228"/>
      <c r="AY152" s="228"/>
      <c r="AZ152" s="228"/>
      <c r="BA152" s="228"/>
      <c r="BB152" s="228"/>
      <c r="BC152" s="228"/>
      <c r="BD152" s="228"/>
      <c r="BE152" s="228"/>
      <c r="BF152" s="228"/>
      <c r="BG152" s="228"/>
      <c r="BH152" s="228"/>
    </row>
    <row r="153" spans="1:60" ht="15.75" customHeight="1">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8"/>
      <c r="AC153" s="228"/>
      <c r="AD153" s="228"/>
      <c r="AE153" s="228"/>
      <c r="AF153" s="228"/>
      <c r="AG153" s="228"/>
      <c r="AH153" s="228"/>
      <c r="AI153" s="228"/>
      <c r="AJ153" s="228"/>
      <c r="AK153" s="228"/>
      <c r="AL153" s="228"/>
      <c r="AM153" s="228"/>
      <c r="AN153" s="228"/>
      <c r="AO153" s="228"/>
      <c r="AP153" s="228"/>
      <c r="AQ153" s="228"/>
      <c r="AR153" s="228"/>
      <c r="AS153" s="228"/>
      <c r="AT153" s="228"/>
      <c r="AU153" s="228"/>
      <c r="AV153" s="228"/>
      <c r="AW153" s="228"/>
      <c r="AX153" s="228"/>
      <c r="AY153" s="228"/>
      <c r="AZ153" s="228"/>
      <c r="BA153" s="228"/>
      <c r="BB153" s="228"/>
      <c r="BC153" s="228"/>
      <c r="BD153" s="228"/>
      <c r="BE153" s="228"/>
      <c r="BF153" s="228"/>
      <c r="BG153" s="228"/>
      <c r="BH153" s="228"/>
    </row>
    <row r="154" spans="1:60" ht="15.75" customHeight="1">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c r="W154" s="228"/>
      <c r="X154" s="228"/>
      <c r="Y154" s="228"/>
      <c r="Z154" s="228"/>
      <c r="AA154" s="228"/>
      <c r="AB154" s="228"/>
      <c r="AC154" s="228"/>
      <c r="AD154" s="228"/>
      <c r="AE154" s="228"/>
      <c r="AF154" s="228"/>
      <c r="AG154" s="228"/>
      <c r="AH154" s="228"/>
      <c r="AI154" s="228"/>
      <c r="AJ154" s="228"/>
      <c r="AK154" s="228"/>
      <c r="AL154" s="228"/>
      <c r="AM154" s="228"/>
      <c r="AN154" s="228"/>
      <c r="AO154" s="228"/>
      <c r="AP154" s="228"/>
      <c r="AQ154" s="228"/>
      <c r="AR154" s="228"/>
      <c r="AS154" s="228"/>
      <c r="AT154" s="228"/>
      <c r="AU154" s="228"/>
      <c r="AV154" s="228"/>
      <c r="AW154" s="228"/>
      <c r="AX154" s="228"/>
      <c r="AY154" s="228"/>
      <c r="AZ154" s="228"/>
      <c r="BA154" s="228"/>
      <c r="BB154" s="228"/>
      <c r="BC154" s="228"/>
      <c r="BD154" s="228"/>
      <c r="BE154" s="228"/>
      <c r="BF154" s="228"/>
      <c r="BG154" s="228"/>
      <c r="BH154" s="228"/>
    </row>
    <row r="155" spans="1:60" ht="15.75" customHeight="1">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c r="W155" s="228"/>
      <c r="X155" s="228"/>
      <c r="Y155" s="228"/>
      <c r="Z155" s="228"/>
      <c r="AA155" s="228"/>
      <c r="AB155" s="228"/>
      <c r="AC155" s="228"/>
      <c r="AD155" s="228"/>
      <c r="AE155" s="228"/>
      <c r="AF155" s="228"/>
      <c r="AG155" s="228"/>
      <c r="AH155" s="228"/>
      <c r="AI155" s="228"/>
      <c r="AJ155" s="228"/>
      <c r="AK155" s="228"/>
      <c r="AL155" s="228"/>
      <c r="AM155" s="228"/>
      <c r="AN155" s="228"/>
      <c r="AO155" s="228"/>
      <c r="AP155" s="228"/>
      <c r="AQ155" s="228"/>
      <c r="AR155" s="228"/>
      <c r="AS155" s="228"/>
      <c r="AT155" s="228"/>
      <c r="AU155" s="228"/>
      <c r="AV155" s="228"/>
      <c r="AW155" s="228"/>
      <c r="AX155" s="228"/>
      <c r="AY155" s="228"/>
      <c r="AZ155" s="228"/>
      <c r="BA155" s="228"/>
      <c r="BB155" s="228"/>
      <c r="BC155" s="228"/>
      <c r="BD155" s="228"/>
      <c r="BE155" s="228"/>
      <c r="BF155" s="228"/>
      <c r="BG155" s="228"/>
      <c r="BH155" s="228"/>
    </row>
    <row r="156" spans="1:60" ht="15.75" customHeight="1">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Q156" s="228"/>
      <c r="AR156" s="228"/>
      <c r="AS156" s="228"/>
      <c r="AT156" s="228"/>
      <c r="AU156" s="228"/>
      <c r="AV156" s="228"/>
      <c r="AW156" s="228"/>
      <c r="AX156" s="228"/>
      <c r="AY156" s="228"/>
      <c r="AZ156" s="228"/>
      <c r="BA156" s="228"/>
      <c r="BB156" s="228"/>
      <c r="BC156" s="228"/>
      <c r="BD156" s="228"/>
      <c r="BE156" s="228"/>
      <c r="BF156" s="228"/>
      <c r="BG156" s="228"/>
      <c r="BH156" s="228"/>
    </row>
    <row r="157" spans="1:60" ht="15.75" customHeight="1">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Q157" s="228"/>
      <c r="AR157" s="228"/>
      <c r="AS157" s="228"/>
      <c r="AT157" s="228"/>
      <c r="AU157" s="228"/>
      <c r="AV157" s="228"/>
      <c r="AW157" s="228"/>
      <c r="AX157" s="228"/>
      <c r="AY157" s="228"/>
      <c r="AZ157" s="228"/>
      <c r="BA157" s="228"/>
      <c r="BB157" s="228"/>
      <c r="BC157" s="228"/>
      <c r="BD157" s="228"/>
      <c r="BE157" s="228"/>
      <c r="BF157" s="228"/>
      <c r="BG157" s="228"/>
      <c r="BH157" s="228"/>
    </row>
    <row r="158" spans="1:60" ht="15.75" customHeight="1">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8"/>
      <c r="AR158" s="228"/>
      <c r="AS158" s="228"/>
      <c r="AT158" s="228"/>
      <c r="AU158" s="228"/>
      <c r="AV158" s="228"/>
      <c r="AW158" s="228"/>
      <c r="AX158" s="228"/>
      <c r="AY158" s="228"/>
      <c r="AZ158" s="228"/>
      <c r="BA158" s="228"/>
      <c r="BB158" s="228"/>
      <c r="BC158" s="228"/>
      <c r="BD158" s="228"/>
      <c r="BE158" s="228"/>
      <c r="BF158" s="228"/>
      <c r="BG158" s="228"/>
      <c r="BH158" s="228"/>
    </row>
    <row r="159" spans="1:60" ht="15.75" customHeight="1">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8"/>
      <c r="AR159" s="228"/>
      <c r="AS159" s="228"/>
      <c r="AT159" s="228"/>
      <c r="AU159" s="228"/>
      <c r="AV159" s="228"/>
      <c r="AW159" s="228"/>
      <c r="AX159" s="228"/>
      <c r="AY159" s="228"/>
      <c r="AZ159" s="228"/>
      <c r="BA159" s="228"/>
      <c r="BB159" s="228"/>
      <c r="BC159" s="228"/>
      <c r="BD159" s="228"/>
      <c r="BE159" s="228"/>
      <c r="BF159" s="228"/>
      <c r="BG159" s="228"/>
      <c r="BH159" s="228"/>
    </row>
    <row r="160" spans="1:60" ht="15.75" customHeight="1">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8"/>
      <c r="AR160" s="228"/>
      <c r="AS160" s="228"/>
      <c r="AT160" s="228"/>
      <c r="AU160" s="228"/>
      <c r="AV160" s="228"/>
      <c r="AW160" s="228"/>
      <c r="AX160" s="228"/>
      <c r="AY160" s="228"/>
      <c r="AZ160" s="228"/>
      <c r="BA160" s="228"/>
      <c r="BB160" s="228"/>
      <c r="BC160" s="228"/>
      <c r="BD160" s="228"/>
      <c r="BE160" s="228"/>
      <c r="BF160" s="228"/>
      <c r="BG160" s="228"/>
      <c r="BH160" s="228"/>
    </row>
    <row r="161" spans="1:60" ht="15.75" customHeight="1">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8"/>
      <c r="AR161" s="228"/>
      <c r="AS161" s="228"/>
      <c r="AT161" s="228"/>
      <c r="AU161" s="228"/>
      <c r="AV161" s="228"/>
      <c r="AW161" s="228"/>
      <c r="AX161" s="228"/>
      <c r="AY161" s="228"/>
      <c r="AZ161" s="228"/>
      <c r="BA161" s="228"/>
      <c r="BB161" s="228"/>
      <c r="BC161" s="228"/>
      <c r="BD161" s="228"/>
      <c r="BE161" s="228"/>
      <c r="BF161" s="228"/>
      <c r="BG161" s="228"/>
      <c r="BH161" s="228"/>
    </row>
    <row r="162" spans="1:60" ht="15.75" customHeight="1">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8"/>
      <c r="AR162" s="228"/>
      <c r="AS162" s="228"/>
      <c r="AT162" s="228"/>
      <c r="AU162" s="228"/>
      <c r="AV162" s="228"/>
      <c r="AW162" s="228"/>
      <c r="AX162" s="228"/>
      <c r="AY162" s="228"/>
      <c r="AZ162" s="228"/>
      <c r="BA162" s="228"/>
      <c r="BB162" s="228"/>
      <c r="BC162" s="228"/>
      <c r="BD162" s="228"/>
      <c r="BE162" s="228"/>
      <c r="BF162" s="228"/>
      <c r="BG162" s="228"/>
      <c r="BH162" s="228"/>
    </row>
    <row r="163" spans="1:60" ht="15.75" customHeight="1">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8"/>
      <c r="AR163" s="228"/>
      <c r="AS163" s="228"/>
      <c r="AT163" s="228"/>
      <c r="AU163" s="228"/>
      <c r="AV163" s="228"/>
      <c r="AW163" s="228"/>
      <c r="AX163" s="228"/>
      <c r="AY163" s="228"/>
      <c r="AZ163" s="228"/>
      <c r="BA163" s="228"/>
      <c r="BB163" s="228"/>
      <c r="BC163" s="228"/>
      <c r="BD163" s="228"/>
      <c r="BE163" s="228"/>
      <c r="BF163" s="228"/>
      <c r="BG163" s="228"/>
      <c r="BH163" s="228"/>
    </row>
    <row r="164" spans="1:60" ht="15.75" customHeight="1">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8"/>
      <c r="AR164" s="228"/>
      <c r="AS164" s="228"/>
      <c r="AT164" s="228"/>
      <c r="AU164" s="228"/>
      <c r="AV164" s="228"/>
      <c r="AW164" s="228"/>
      <c r="AX164" s="228"/>
      <c r="AY164" s="228"/>
      <c r="AZ164" s="228"/>
      <c r="BA164" s="228"/>
      <c r="BB164" s="228"/>
      <c r="BC164" s="228"/>
      <c r="BD164" s="228"/>
      <c r="BE164" s="228"/>
      <c r="BF164" s="228"/>
      <c r="BG164" s="228"/>
      <c r="BH164" s="228"/>
    </row>
    <row r="165" spans="1:60" ht="15.75" customHeight="1">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8"/>
      <c r="AR165" s="228"/>
      <c r="AS165" s="228"/>
      <c r="AT165" s="228"/>
      <c r="AU165" s="228"/>
      <c r="AV165" s="228"/>
      <c r="AW165" s="228"/>
      <c r="AX165" s="228"/>
      <c r="AY165" s="228"/>
      <c r="AZ165" s="228"/>
      <c r="BA165" s="228"/>
      <c r="BB165" s="228"/>
      <c r="BC165" s="228"/>
      <c r="BD165" s="228"/>
      <c r="BE165" s="228"/>
      <c r="BF165" s="228"/>
      <c r="BG165" s="228"/>
      <c r="BH165" s="228"/>
    </row>
    <row r="166" spans="1:60" ht="15.75" customHeight="1">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8"/>
      <c r="AR166" s="228"/>
      <c r="AS166" s="228"/>
      <c r="AT166" s="228"/>
      <c r="AU166" s="228"/>
      <c r="AV166" s="228"/>
      <c r="AW166" s="228"/>
      <c r="AX166" s="228"/>
      <c r="AY166" s="228"/>
      <c r="AZ166" s="228"/>
      <c r="BA166" s="228"/>
      <c r="BB166" s="228"/>
      <c r="BC166" s="228"/>
      <c r="BD166" s="228"/>
      <c r="BE166" s="228"/>
      <c r="BF166" s="228"/>
      <c r="BG166" s="228"/>
      <c r="BH166" s="228"/>
    </row>
    <row r="167" spans="1:60" ht="15.75" customHeight="1">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8"/>
      <c r="AR167" s="228"/>
      <c r="AS167" s="228"/>
      <c r="AT167" s="228"/>
      <c r="AU167" s="228"/>
      <c r="AV167" s="228"/>
      <c r="AW167" s="228"/>
      <c r="AX167" s="228"/>
      <c r="AY167" s="228"/>
      <c r="AZ167" s="228"/>
      <c r="BA167" s="228"/>
      <c r="BB167" s="228"/>
      <c r="BC167" s="228"/>
      <c r="BD167" s="228"/>
      <c r="BE167" s="228"/>
      <c r="BF167" s="228"/>
      <c r="BG167" s="228"/>
      <c r="BH167" s="228"/>
    </row>
    <row r="168" spans="1:60" ht="15.75" customHeight="1">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8"/>
      <c r="AR168" s="228"/>
      <c r="AS168" s="228"/>
      <c r="AT168" s="228"/>
      <c r="AU168" s="228"/>
      <c r="AV168" s="228"/>
      <c r="AW168" s="228"/>
      <c r="AX168" s="228"/>
      <c r="AY168" s="228"/>
      <c r="AZ168" s="228"/>
      <c r="BA168" s="228"/>
      <c r="BB168" s="228"/>
      <c r="BC168" s="228"/>
      <c r="BD168" s="228"/>
      <c r="BE168" s="228"/>
      <c r="BF168" s="228"/>
      <c r="BG168" s="228"/>
      <c r="BH168" s="228"/>
    </row>
    <row r="169" spans="1:60" ht="15.75" customHeight="1">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8"/>
      <c r="AR169" s="228"/>
      <c r="AS169" s="228"/>
      <c r="AT169" s="228"/>
      <c r="AU169" s="228"/>
      <c r="AV169" s="228"/>
      <c r="AW169" s="228"/>
      <c r="AX169" s="228"/>
      <c r="AY169" s="228"/>
      <c r="AZ169" s="228"/>
      <c r="BA169" s="228"/>
      <c r="BB169" s="228"/>
      <c r="BC169" s="228"/>
      <c r="BD169" s="228"/>
      <c r="BE169" s="228"/>
      <c r="BF169" s="228"/>
      <c r="BG169" s="228"/>
      <c r="BH169" s="228"/>
    </row>
    <row r="170" spans="1:60" ht="15.75" customHeight="1">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8"/>
      <c r="AR170" s="228"/>
      <c r="AS170" s="228"/>
      <c r="AT170" s="228"/>
      <c r="AU170" s="228"/>
      <c r="AV170" s="228"/>
      <c r="AW170" s="228"/>
      <c r="AX170" s="228"/>
      <c r="AY170" s="228"/>
      <c r="AZ170" s="228"/>
      <c r="BA170" s="228"/>
      <c r="BB170" s="228"/>
      <c r="BC170" s="228"/>
      <c r="BD170" s="228"/>
      <c r="BE170" s="228"/>
      <c r="BF170" s="228"/>
      <c r="BG170" s="228"/>
      <c r="BH170" s="228"/>
    </row>
    <row r="171" spans="1:60" ht="15.75" customHeight="1">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8"/>
      <c r="AR171" s="228"/>
      <c r="AS171" s="228"/>
      <c r="AT171" s="228"/>
      <c r="AU171" s="228"/>
      <c r="AV171" s="228"/>
      <c r="AW171" s="228"/>
      <c r="AX171" s="228"/>
      <c r="AY171" s="228"/>
      <c r="AZ171" s="228"/>
      <c r="BA171" s="228"/>
      <c r="BB171" s="228"/>
      <c r="BC171" s="228"/>
      <c r="BD171" s="228"/>
      <c r="BE171" s="228"/>
      <c r="BF171" s="228"/>
      <c r="BG171" s="228"/>
      <c r="BH171" s="228"/>
    </row>
    <row r="172" spans="1:60" ht="15.75" customHeight="1">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8"/>
      <c r="AR172" s="228"/>
      <c r="AS172" s="228"/>
      <c r="AT172" s="228"/>
      <c r="AU172" s="228"/>
      <c r="AV172" s="228"/>
      <c r="AW172" s="228"/>
      <c r="AX172" s="228"/>
      <c r="AY172" s="228"/>
      <c r="AZ172" s="228"/>
      <c r="BA172" s="228"/>
      <c r="BB172" s="228"/>
      <c r="BC172" s="228"/>
      <c r="BD172" s="228"/>
      <c r="BE172" s="228"/>
      <c r="BF172" s="228"/>
      <c r="BG172" s="228"/>
      <c r="BH172" s="228"/>
    </row>
    <row r="173" spans="1:60" ht="15.75" customHeight="1">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8"/>
      <c r="AR173" s="228"/>
      <c r="AS173" s="228"/>
      <c r="AT173" s="228"/>
      <c r="AU173" s="228"/>
      <c r="AV173" s="228"/>
      <c r="AW173" s="228"/>
      <c r="AX173" s="228"/>
      <c r="AY173" s="228"/>
      <c r="AZ173" s="228"/>
      <c r="BA173" s="228"/>
      <c r="BB173" s="228"/>
      <c r="BC173" s="228"/>
      <c r="BD173" s="228"/>
      <c r="BE173" s="228"/>
      <c r="BF173" s="228"/>
      <c r="BG173" s="228"/>
      <c r="BH173" s="228"/>
    </row>
    <row r="174" spans="1:60" ht="15.75" customHeight="1">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8"/>
      <c r="AR174" s="228"/>
      <c r="AS174" s="228"/>
      <c r="AT174" s="228"/>
      <c r="AU174" s="228"/>
      <c r="AV174" s="228"/>
      <c r="AW174" s="228"/>
      <c r="AX174" s="228"/>
      <c r="AY174" s="228"/>
      <c r="AZ174" s="228"/>
      <c r="BA174" s="228"/>
      <c r="BB174" s="228"/>
      <c r="BC174" s="228"/>
      <c r="BD174" s="228"/>
      <c r="BE174" s="228"/>
      <c r="BF174" s="228"/>
      <c r="BG174" s="228"/>
      <c r="BH174" s="228"/>
    </row>
    <row r="175" spans="1:60" ht="15.75" customHeight="1">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8"/>
      <c r="AR175" s="228"/>
      <c r="AS175" s="228"/>
      <c r="AT175" s="228"/>
      <c r="AU175" s="228"/>
      <c r="AV175" s="228"/>
      <c r="AW175" s="228"/>
      <c r="AX175" s="228"/>
      <c r="AY175" s="228"/>
      <c r="AZ175" s="228"/>
      <c r="BA175" s="228"/>
      <c r="BB175" s="228"/>
      <c r="BC175" s="228"/>
      <c r="BD175" s="228"/>
      <c r="BE175" s="228"/>
      <c r="BF175" s="228"/>
      <c r="BG175" s="228"/>
      <c r="BH175" s="228"/>
    </row>
    <row r="176" spans="1:60" ht="15.75" customHeight="1">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8"/>
      <c r="AR176" s="228"/>
      <c r="AS176" s="228"/>
      <c r="AT176" s="228"/>
      <c r="AU176" s="228"/>
      <c r="AV176" s="228"/>
      <c r="AW176" s="228"/>
      <c r="AX176" s="228"/>
      <c r="AY176" s="228"/>
      <c r="AZ176" s="228"/>
      <c r="BA176" s="228"/>
      <c r="BB176" s="228"/>
      <c r="BC176" s="228"/>
      <c r="BD176" s="228"/>
      <c r="BE176" s="228"/>
      <c r="BF176" s="228"/>
      <c r="BG176" s="228"/>
      <c r="BH176" s="228"/>
    </row>
    <row r="177" spans="1:60" ht="15.75" customHeight="1">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8"/>
      <c r="AY177" s="228"/>
      <c r="AZ177" s="228"/>
      <c r="BA177" s="228"/>
      <c r="BB177" s="228"/>
      <c r="BC177" s="228"/>
      <c r="BD177" s="228"/>
      <c r="BE177" s="228"/>
      <c r="BF177" s="228"/>
      <c r="BG177" s="228"/>
      <c r="BH177" s="228"/>
    </row>
    <row r="178" spans="1:60" ht="15.75" customHeight="1">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8"/>
      <c r="AR178" s="228"/>
      <c r="AS178" s="228"/>
      <c r="AT178" s="228"/>
      <c r="AU178" s="228"/>
      <c r="AV178" s="228"/>
      <c r="AW178" s="228"/>
      <c r="AX178" s="228"/>
      <c r="AY178" s="228"/>
      <c r="AZ178" s="228"/>
      <c r="BA178" s="228"/>
      <c r="BB178" s="228"/>
      <c r="BC178" s="228"/>
      <c r="BD178" s="228"/>
      <c r="BE178" s="228"/>
      <c r="BF178" s="228"/>
      <c r="BG178" s="228"/>
      <c r="BH178" s="228"/>
    </row>
    <row r="179" spans="1:60" ht="15.75" customHeight="1">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8"/>
      <c r="AR179" s="228"/>
      <c r="AS179" s="228"/>
      <c r="AT179" s="228"/>
      <c r="AU179" s="228"/>
      <c r="AV179" s="228"/>
      <c r="AW179" s="228"/>
      <c r="AX179" s="228"/>
      <c r="AY179" s="228"/>
      <c r="AZ179" s="228"/>
      <c r="BA179" s="228"/>
      <c r="BB179" s="228"/>
      <c r="BC179" s="228"/>
      <c r="BD179" s="228"/>
      <c r="BE179" s="228"/>
      <c r="BF179" s="228"/>
      <c r="BG179" s="228"/>
      <c r="BH179" s="228"/>
    </row>
    <row r="180" spans="1:60" ht="15.75" customHeight="1">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8"/>
      <c r="AR180" s="228"/>
      <c r="AS180" s="228"/>
      <c r="AT180" s="228"/>
      <c r="AU180" s="228"/>
      <c r="AV180" s="228"/>
      <c r="AW180" s="228"/>
      <c r="AX180" s="228"/>
      <c r="AY180" s="228"/>
      <c r="AZ180" s="228"/>
      <c r="BA180" s="228"/>
      <c r="BB180" s="228"/>
      <c r="BC180" s="228"/>
      <c r="BD180" s="228"/>
      <c r="BE180" s="228"/>
      <c r="BF180" s="228"/>
      <c r="BG180" s="228"/>
      <c r="BH180" s="228"/>
    </row>
    <row r="181" spans="1:60" ht="15.75" customHeight="1">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8"/>
      <c r="AR181" s="228"/>
      <c r="AS181" s="228"/>
      <c r="AT181" s="228"/>
      <c r="AU181" s="228"/>
      <c r="AV181" s="228"/>
      <c r="AW181" s="228"/>
      <c r="AX181" s="228"/>
      <c r="AY181" s="228"/>
      <c r="AZ181" s="228"/>
      <c r="BA181" s="228"/>
      <c r="BB181" s="228"/>
      <c r="BC181" s="228"/>
      <c r="BD181" s="228"/>
      <c r="BE181" s="228"/>
      <c r="BF181" s="228"/>
      <c r="BG181" s="228"/>
      <c r="BH181" s="228"/>
    </row>
    <row r="182" spans="1:60" ht="15.75" customHeight="1">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row>
    <row r="183" spans="1:60" ht="15.75" customHeight="1">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row>
    <row r="184" spans="1:60" ht="15.75" customHeight="1">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row>
    <row r="185" spans="1:60" ht="15.75" customHeight="1">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row>
    <row r="186" spans="1:60" ht="15.75" customHeight="1">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row>
    <row r="187" spans="1:60" ht="15.75" customHeight="1">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row>
    <row r="188" spans="1:60" ht="15.75" customHeight="1">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row>
    <row r="189" spans="1:60" ht="15.75" customHeight="1">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row>
    <row r="190" spans="1:60" ht="15.75" customHeight="1">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row>
    <row r="191" spans="1:60" ht="15.75" customHeight="1">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row>
    <row r="192" spans="1:60" ht="15.75" customHeight="1">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row>
    <row r="193" spans="1:60" ht="15.75" customHeight="1">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row>
    <row r="194" spans="1:60" ht="15.75" customHeight="1">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row>
    <row r="195" spans="1:60" ht="15.75" customHeight="1">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row>
    <row r="196" spans="1:60" ht="15.75" customHeight="1">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row>
    <row r="197" spans="1:60" ht="15.75" customHeight="1">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row>
    <row r="198" spans="1:60" ht="15.75" customHeight="1">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row>
    <row r="199" spans="1:60" ht="15.75" customHeight="1">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row>
    <row r="200" spans="1:60" ht="15.75" customHeight="1">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row>
    <row r="201" spans="1:60" ht="15.75" customHeight="1">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row>
    <row r="202" spans="1:60" ht="15.75" customHeight="1">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row>
    <row r="203" spans="1:60" ht="15.75" customHeight="1">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row>
    <row r="204" spans="1:60" ht="15.75" customHeight="1">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row>
    <row r="205" spans="1:60" ht="15.75" customHeight="1">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row>
    <row r="206" spans="1:60" ht="15.75" customHeight="1">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row>
    <row r="207" spans="1:60" ht="15.75" customHeight="1">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row>
    <row r="208" spans="1:60" ht="15.75" customHeight="1">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row>
    <row r="209" spans="1:60" ht="15.75" customHeight="1">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row>
    <row r="210" spans="1:60" ht="15.75" customHeight="1">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c r="W210" s="228"/>
      <c r="X210" s="228"/>
      <c r="Y210" s="228"/>
      <c r="Z210" s="228"/>
      <c r="AA210" s="228"/>
      <c r="AB210" s="228"/>
      <c r="AC210" s="228"/>
      <c r="AD210" s="228"/>
      <c r="AE210" s="228"/>
      <c r="AF210" s="228"/>
      <c r="AG210" s="228"/>
      <c r="AH210" s="228"/>
      <c r="AI210" s="228"/>
      <c r="AJ210" s="228"/>
      <c r="AK210" s="228"/>
      <c r="AL210" s="228"/>
      <c r="AM210" s="228"/>
      <c r="AN210" s="228"/>
      <c r="AO210" s="228"/>
      <c r="AP210" s="228"/>
      <c r="AQ210" s="228"/>
      <c r="AR210" s="228"/>
      <c r="AS210" s="228"/>
      <c r="AT210" s="228"/>
      <c r="AU210" s="228"/>
      <c r="AV210" s="228"/>
      <c r="AW210" s="228"/>
      <c r="AX210" s="228"/>
      <c r="AY210" s="228"/>
      <c r="AZ210" s="228"/>
      <c r="BA210" s="228"/>
      <c r="BB210" s="228"/>
      <c r="BC210" s="228"/>
      <c r="BD210" s="228"/>
      <c r="BE210" s="228"/>
      <c r="BF210" s="228"/>
      <c r="BG210" s="228"/>
      <c r="BH210" s="228"/>
    </row>
    <row r="211" spans="1:60" ht="15.75" customHeight="1">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c r="W211" s="228"/>
      <c r="X211" s="228"/>
      <c r="Y211" s="228"/>
      <c r="Z211" s="228"/>
      <c r="AA211" s="228"/>
      <c r="AB211" s="228"/>
      <c r="AC211" s="228"/>
      <c r="AD211" s="228"/>
      <c r="AE211" s="228"/>
      <c r="AF211" s="228"/>
      <c r="AG211" s="228"/>
      <c r="AH211" s="228"/>
      <c r="AI211" s="228"/>
      <c r="AJ211" s="228"/>
      <c r="AK211" s="228"/>
      <c r="AL211" s="228"/>
      <c r="AM211" s="228"/>
      <c r="AN211" s="228"/>
      <c r="AO211" s="228"/>
      <c r="AP211" s="228"/>
      <c r="AQ211" s="228"/>
      <c r="AR211" s="228"/>
      <c r="AS211" s="228"/>
      <c r="AT211" s="228"/>
      <c r="AU211" s="228"/>
      <c r="AV211" s="228"/>
      <c r="AW211" s="228"/>
      <c r="AX211" s="228"/>
      <c r="AY211" s="228"/>
      <c r="AZ211" s="228"/>
      <c r="BA211" s="228"/>
      <c r="BB211" s="228"/>
      <c r="BC211" s="228"/>
      <c r="BD211" s="228"/>
      <c r="BE211" s="228"/>
      <c r="BF211" s="228"/>
      <c r="BG211" s="228"/>
      <c r="BH211" s="228"/>
    </row>
    <row r="212" spans="1:60" ht="15.75" customHeight="1">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c r="W212" s="228"/>
      <c r="X212" s="228"/>
      <c r="Y212" s="228"/>
      <c r="Z212" s="228"/>
      <c r="AA212" s="228"/>
      <c r="AB212" s="228"/>
      <c r="AC212" s="228"/>
      <c r="AD212" s="228"/>
      <c r="AE212" s="228"/>
      <c r="AF212" s="228"/>
      <c r="AG212" s="228"/>
      <c r="AH212" s="228"/>
      <c r="AI212" s="228"/>
      <c r="AJ212" s="228"/>
      <c r="AK212" s="228"/>
      <c r="AL212" s="228"/>
      <c r="AM212" s="228"/>
      <c r="AN212" s="228"/>
      <c r="AO212" s="228"/>
      <c r="AP212" s="228"/>
      <c r="AQ212" s="228"/>
      <c r="AR212" s="228"/>
      <c r="AS212" s="228"/>
      <c r="AT212" s="228"/>
      <c r="AU212" s="228"/>
      <c r="AV212" s="228"/>
      <c r="AW212" s="228"/>
      <c r="AX212" s="228"/>
      <c r="AY212" s="228"/>
      <c r="AZ212" s="228"/>
      <c r="BA212" s="228"/>
      <c r="BB212" s="228"/>
      <c r="BC212" s="228"/>
      <c r="BD212" s="228"/>
      <c r="BE212" s="228"/>
      <c r="BF212" s="228"/>
      <c r="BG212" s="228"/>
      <c r="BH212" s="228"/>
    </row>
    <row r="213" spans="1:60" ht="15.75" customHeight="1">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c r="W213" s="228"/>
      <c r="X213" s="228"/>
      <c r="Y213" s="228"/>
      <c r="Z213" s="228"/>
      <c r="AA213" s="228"/>
      <c r="AB213" s="228"/>
      <c r="AC213" s="228"/>
      <c r="AD213" s="228"/>
      <c r="AE213" s="228"/>
      <c r="AF213" s="228"/>
      <c r="AG213" s="228"/>
      <c r="AH213" s="228"/>
      <c r="AI213" s="228"/>
      <c r="AJ213" s="228"/>
      <c r="AK213" s="228"/>
      <c r="AL213" s="228"/>
      <c r="AM213" s="228"/>
      <c r="AN213" s="228"/>
      <c r="AO213" s="228"/>
      <c r="AP213" s="228"/>
      <c r="AQ213" s="228"/>
      <c r="AR213" s="228"/>
      <c r="AS213" s="228"/>
      <c r="AT213" s="228"/>
      <c r="AU213" s="228"/>
      <c r="AV213" s="228"/>
      <c r="AW213" s="228"/>
      <c r="AX213" s="228"/>
      <c r="AY213" s="228"/>
      <c r="AZ213" s="228"/>
      <c r="BA213" s="228"/>
      <c r="BB213" s="228"/>
      <c r="BC213" s="228"/>
      <c r="BD213" s="228"/>
      <c r="BE213" s="228"/>
      <c r="BF213" s="228"/>
      <c r="BG213" s="228"/>
      <c r="BH213" s="228"/>
    </row>
    <row r="214" spans="1:60" ht="15.75" customHeight="1">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c r="W214" s="228"/>
      <c r="X214" s="228"/>
      <c r="Y214" s="228"/>
      <c r="Z214" s="228"/>
      <c r="AA214" s="228"/>
      <c r="AB214" s="228"/>
      <c r="AC214" s="228"/>
      <c r="AD214" s="228"/>
      <c r="AE214" s="228"/>
      <c r="AF214" s="228"/>
      <c r="AG214" s="228"/>
      <c r="AH214" s="228"/>
      <c r="AI214" s="228"/>
      <c r="AJ214" s="228"/>
      <c r="AK214" s="228"/>
      <c r="AL214" s="228"/>
      <c r="AM214" s="228"/>
      <c r="AN214" s="228"/>
      <c r="AO214" s="228"/>
      <c r="AP214" s="228"/>
      <c r="AQ214" s="228"/>
      <c r="AR214" s="228"/>
      <c r="AS214" s="228"/>
      <c r="AT214" s="228"/>
      <c r="AU214" s="228"/>
      <c r="AV214" s="228"/>
      <c r="AW214" s="228"/>
      <c r="AX214" s="228"/>
      <c r="AY214" s="228"/>
      <c r="AZ214" s="228"/>
      <c r="BA214" s="228"/>
      <c r="BB214" s="228"/>
      <c r="BC214" s="228"/>
      <c r="BD214" s="228"/>
      <c r="BE214" s="228"/>
      <c r="BF214" s="228"/>
      <c r="BG214" s="228"/>
      <c r="BH214" s="228"/>
    </row>
    <row r="215" spans="1:60" ht="15.75" customHeight="1">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c r="W215" s="228"/>
      <c r="X215" s="228"/>
      <c r="Y215" s="228"/>
      <c r="Z215" s="228"/>
      <c r="AA215" s="228"/>
      <c r="AB215" s="228"/>
      <c r="AC215" s="228"/>
      <c r="AD215" s="228"/>
      <c r="AE215" s="228"/>
      <c r="AF215" s="228"/>
      <c r="AG215" s="228"/>
      <c r="AH215" s="228"/>
      <c r="AI215" s="228"/>
      <c r="AJ215" s="228"/>
      <c r="AK215" s="228"/>
      <c r="AL215" s="228"/>
      <c r="AM215" s="228"/>
      <c r="AN215" s="228"/>
      <c r="AO215" s="228"/>
      <c r="AP215" s="228"/>
      <c r="AQ215" s="228"/>
      <c r="AR215" s="228"/>
      <c r="AS215" s="228"/>
      <c r="AT215" s="228"/>
      <c r="AU215" s="228"/>
      <c r="AV215" s="228"/>
      <c r="AW215" s="228"/>
      <c r="AX215" s="228"/>
      <c r="AY215" s="228"/>
      <c r="AZ215" s="228"/>
      <c r="BA215" s="228"/>
      <c r="BB215" s="228"/>
      <c r="BC215" s="228"/>
      <c r="BD215" s="228"/>
      <c r="BE215" s="228"/>
      <c r="BF215" s="228"/>
      <c r="BG215" s="228"/>
      <c r="BH215" s="228"/>
    </row>
    <row r="216" spans="1:60" ht="15.75" customHeight="1">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c r="W216" s="228"/>
      <c r="X216" s="228"/>
      <c r="Y216" s="228"/>
      <c r="Z216" s="228"/>
      <c r="AA216" s="228"/>
      <c r="AB216" s="228"/>
      <c r="AC216" s="228"/>
      <c r="AD216" s="228"/>
      <c r="AE216" s="228"/>
      <c r="AF216" s="228"/>
      <c r="AG216" s="228"/>
      <c r="AH216" s="228"/>
      <c r="AI216" s="228"/>
      <c r="AJ216" s="228"/>
      <c r="AK216" s="228"/>
      <c r="AL216" s="228"/>
      <c r="AM216" s="228"/>
      <c r="AN216" s="228"/>
      <c r="AO216" s="228"/>
      <c r="AP216" s="228"/>
      <c r="AQ216" s="228"/>
      <c r="AR216" s="228"/>
      <c r="AS216" s="228"/>
      <c r="AT216" s="228"/>
      <c r="AU216" s="228"/>
      <c r="AV216" s="228"/>
      <c r="AW216" s="228"/>
      <c r="AX216" s="228"/>
      <c r="AY216" s="228"/>
      <c r="AZ216" s="228"/>
      <c r="BA216" s="228"/>
      <c r="BB216" s="228"/>
      <c r="BC216" s="228"/>
      <c r="BD216" s="228"/>
      <c r="BE216" s="228"/>
      <c r="BF216" s="228"/>
      <c r="BG216" s="228"/>
      <c r="BH216" s="228"/>
    </row>
    <row r="217" spans="1:60" ht="15.75" customHeight="1">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c r="W217" s="228"/>
      <c r="X217" s="228"/>
      <c r="Y217" s="228"/>
      <c r="Z217" s="228"/>
      <c r="AA217" s="228"/>
      <c r="AB217" s="228"/>
      <c r="AC217" s="228"/>
      <c r="AD217" s="228"/>
      <c r="AE217" s="228"/>
      <c r="AF217" s="228"/>
      <c r="AG217" s="228"/>
      <c r="AH217" s="228"/>
      <c r="AI217" s="228"/>
      <c r="AJ217" s="228"/>
      <c r="AK217" s="228"/>
      <c r="AL217" s="228"/>
      <c r="AM217" s="228"/>
      <c r="AN217" s="228"/>
      <c r="AO217" s="228"/>
      <c r="AP217" s="228"/>
      <c r="AQ217" s="228"/>
      <c r="AR217" s="228"/>
      <c r="AS217" s="228"/>
      <c r="AT217" s="228"/>
      <c r="AU217" s="228"/>
      <c r="AV217" s="228"/>
      <c r="AW217" s="228"/>
      <c r="AX217" s="228"/>
      <c r="AY217" s="228"/>
      <c r="AZ217" s="228"/>
      <c r="BA217" s="228"/>
      <c r="BB217" s="228"/>
      <c r="BC217" s="228"/>
      <c r="BD217" s="228"/>
      <c r="BE217" s="228"/>
      <c r="BF217" s="228"/>
      <c r="BG217" s="228"/>
      <c r="BH217" s="228"/>
    </row>
    <row r="218" spans="1:60" ht="15.75" customHeight="1">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c r="W218" s="228"/>
      <c r="X218" s="228"/>
      <c r="Y218" s="228"/>
      <c r="Z218" s="228"/>
      <c r="AA218" s="228"/>
      <c r="AB218" s="228"/>
      <c r="AC218" s="228"/>
      <c r="AD218" s="228"/>
      <c r="AE218" s="228"/>
      <c r="AF218" s="228"/>
      <c r="AG218" s="228"/>
      <c r="AH218" s="228"/>
      <c r="AI218" s="228"/>
      <c r="AJ218" s="228"/>
      <c r="AK218" s="228"/>
      <c r="AL218" s="228"/>
      <c r="AM218" s="228"/>
      <c r="AN218" s="228"/>
      <c r="AO218" s="228"/>
      <c r="AP218" s="228"/>
      <c r="AQ218" s="228"/>
      <c r="AR218" s="228"/>
      <c r="AS218" s="228"/>
      <c r="AT218" s="228"/>
      <c r="AU218" s="228"/>
      <c r="AV218" s="228"/>
      <c r="AW218" s="228"/>
      <c r="AX218" s="228"/>
      <c r="AY218" s="228"/>
      <c r="AZ218" s="228"/>
      <c r="BA218" s="228"/>
      <c r="BB218" s="228"/>
      <c r="BC218" s="228"/>
      <c r="BD218" s="228"/>
      <c r="BE218" s="228"/>
      <c r="BF218" s="228"/>
      <c r="BG218" s="228"/>
      <c r="BH218" s="228"/>
    </row>
    <row r="219" spans="1:60" ht="15.75" customHeight="1">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c r="W219" s="228"/>
      <c r="X219" s="228"/>
      <c r="Y219" s="228"/>
      <c r="Z219" s="228"/>
      <c r="AA219" s="228"/>
      <c r="AB219" s="228"/>
      <c r="AC219" s="228"/>
      <c r="AD219" s="228"/>
      <c r="AE219" s="228"/>
      <c r="AF219" s="228"/>
      <c r="AG219" s="228"/>
      <c r="AH219" s="228"/>
      <c r="AI219" s="228"/>
      <c r="AJ219" s="228"/>
      <c r="AK219" s="228"/>
      <c r="AL219" s="228"/>
      <c r="AM219" s="228"/>
      <c r="AN219" s="228"/>
      <c r="AO219" s="228"/>
      <c r="AP219" s="228"/>
      <c r="AQ219" s="228"/>
      <c r="AR219" s="228"/>
      <c r="AS219" s="228"/>
      <c r="AT219" s="228"/>
      <c r="AU219" s="228"/>
      <c r="AV219" s="228"/>
      <c r="AW219" s="228"/>
      <c r="AX219" s="228"/>
      <c r="AY219" s="228"/>
      <c r="AZ219" s="228"/>
      <c r="BA219" s="228"/>
      <c r="BB219" s="228"/>
      <c r="BC219" s="228"/>
      <c r="BD219" s="228"/>
      <c r="BE219" s="228"/>
      <c r="BF219" s="228"/>
      <c r="BG219" s="228"/>
      <c r="BH219" s="228"/>
    </row>
    <row r="220" spans="1:60" ht="15.75" customHeight="1">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c r="W220" s="228"/>
      <c r="X220" s="228"/>
      <c r="Y220" s="228"/>
      <c r="Z220" s="228"/>
      <c r="AA220" s="228"/>
      <c r="AB220" s="228"/>
      <c r="AC220" s="228"/>
      <c r="AD220" s="228"/>
      <c r="AE220" s="228"/>
      <c r="AF220" s="228"/>
      <c r="AG220" s="228"/>
      <c r="AH220" s="228"/>
      <c r="AI220" s="228"/>
      <c r="AJ220" s="228"/>
      <c r="AK220" s="228"/>
      <c r="AL220" s="228"/>
      <c r="AM220" s="228"/>
      <c r="AN220" s="228"/>
      <c r="AO220" s="228"/>
      <c r="AP220" s="228"/>
      <c r="AQ220" s="228"/>
      <c r="AR220" s="228"/>
      <c r="AS220" s="228"/>
      <c r="AT220" s="228"/>
      <c r="AU220" s="228"/>
      <c r="AV220" s="228"/>
      <c r="AW220" s="228"/>
      <c r="AX220" s="228"/>
      <c r="AY220" s="228"/>
      <c r="AZ220" s="228"/>
      <c r="BA220" s="228"/>
      <c r="BB220" s="228"/>
      <c r="BC220" s="228"/>
      <c r="BD220" s="228"/>
      <c r="BE220" s="228"/>
      <c r="BF220" s="228"/>
      <c r="BG220" s="228"/>
      <c r="BH220" s="228"/>
    </row>
    <row r="221" spans="1:60" ht="15.75" customHeight="1">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c r="W221" s="228"/>
      <c r="X221" s="228"/>
      <c r="Y221" s="228"/>
      <c r="Z221" s="228"/>
      <c r="AA221" s="228"/>
      <c r="AB221" s="228"/>
      <c r="AC221" s="228"/>
      <c r="AD221" s="228"/>
      <c r="AE221" s="228"/>
      <c r="AF221" s="228"/>
      <c r="AG221" s="228"/>
      <c r="AH221" s="228"/>
      <c r="AI221" s="228"/>
      <c r="AJ221" s="228"/>
      <c r="AK221" s="228"/>
      <c r="AL221" s="228"/>
      <c r="AM221" s="228"/>
      <c r="AN221" s="228"/>
      <c r="AO221" s="228"/>
      <c r="AP221" s="228"/>
      <c r="AQ221" s="228"/>
      <c r="AR221" s="228"/>
      <c r="AS221" s="228"/>
      <c r="AT221" s="228"/>
      <c r="AU221" s="228"/>
      <c r="AV221" s="228"/>
      <c r="AW221" s="228"/>
      <c r="AX221" s="228"/>
      <c r="AY221" s="228"/>
      <c r="AZ221" s="228"/>
      <c r="BA221" s="228"/>
      <c r="BB221" s="228"/>
      <c r="BC221" s="228"/>
      <c r="BD221" s="228"/>
      <c r="BE221" s="228"/>
      <c r="BF221" s="228"/>
      <c r="BG221" s="228"/>
      <c r="BH221" s="228"/>
    </row>
    <row r="222" spans="1:60" ht="15.75" customHeight="1">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c r="W222" s="228"/>
      <c r="X222" s="228"/>
      <c r="Y222" s="228"/>
      <c r="Z222" s="228"/>
      <c r="AA222" s="228"/>
      <c r="AB222" s="228"/>
      <c r="AC222" s="228"/>
      <c r="AD222" s="228"/>
      <c r="AE222" s="228"/>
      <c r="AF222" s="228"/>
      <c r="AG222" s="228"/>
      <c r="AH222" s="228"/>
      <c r="AI222" s="228"/>
      <c r="AJ222" s="228"/>
      <c r="AK222" s="228"/>
      <c r="AL222" s="228"/>
      <c r="AM222" s="228"/>
      <c r="AN222" s="228"/>
      <c r="AO222" s="228"/>
      <c r="AP222" s="228"/>
      <c r="AQ222" s="228"/>
      <c r="AR222" s="228"/>
      <c r="AS222" s="228"/>
      <c r="AT222" s="228"/>
      <c r="AU222" s="228"/>
      <c r="AV222" s="228"/>
      <c r="AW222" s="228"/>
      <c r="AX222" s="228"/>
      <c r="AY222" s="228"/>
      <c r="AZ222" s="228"/>
      <c r="BA222" s="228"/>
      <c r="BB222" s="228"/>
      <c r="BC222" s="228"/>
      <c r="BD222" s="228"/>
      <c r="BE222" s="228"/>
      <c r="BF222" s="228"/>
      <c r="BG222" s="228"/>
      <c r="BH222" s="228"/>
    </row>
    <row r="223" spans="1:60" ht="15.75" customHeight="1">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c r="W223" s="228"/>
      <c r="X223" s="228"/>
      <c r="Y223" s="228"/>
      <c r="Z223" s="228"/>
      <c r="AA223" s="228"/>
      <c r="AB223" s="228"/>
      <c r="AC223" s="228"/>
      <c r="AD223" s="228"/>
      <c r="AE223" s="228"/>
      <c r="AF223" s="228"/>
      <c r="AG223" s="228"/>
      <c r="AH223" s="228"/>
      <c r="AI223" s="228"/>
      <c r="AJ223" s="228"/>
      <c r="AK223" s="228"/>
      <c r="AL223" s="228"/>
      <c r="AM223" s="228"/>
      <c r="AN223" s="228"/>
      <c r="AO223" s="228"/>
      <c r="AP223" s="228"/>
      <c r="AQ223" s="228"/>
      <c r="AR223" s="228"/>
      <c r="AS223" s="228"/>
      <c r="AT223" s="228"/>
      <c r="AU223" s="228"/>
      <c r="AV223" s="228"/>
      <c r="AW223" s="228"/>
      <c r="AX223" s="228"/>
      <c r="AY223" s="228"/>
      <c r="AZ223" s="228"/>
      <c r="BA223" s="228"/>
      <c r="BB223" s="228"/>
      <c r="BC223" s="228"/>
      <c r="BD223" s="228"/>
      <c r="BE223" s="228"/>
      <c r="BF223" s="228"/>
      <c r="BG223" s="228"/>
      <c r="BH223" s="228"/>
    </row>
    <row r="224" spans="1:60" ht="15.75" customHeight="1">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c r="W224" s="228"/>
      <c r="X224" s="228"/>
      <c r="Y224" s="228"/>
      <c r="Z224" s="228"/>
      <c r="AA224" s="228"/>
      <c r="AB224" s="228"/>
      <c r="AC224" s="228"/>
      <c r="AD224" s="228"/>
      <c r="AE224" s="228"/>
      <c r="AF224" s="228"/>
      <c r="AG224" s="228"/>
      <c r="AH224" s="228"/>
      <c r="AI224" s="228"/>
      <c r="AJ224" s="228"/>
      <c r="AK224" s="228"/>
      <c r="AL224" s="228"/>
      <c r="AM224" s="228"/>
      <c r="AN224" s="228"/>
      <c r="AO224" s="228"/>
      <c r="AP224" s="228"/>
      <c r="AQ224" s="228"/>
      <c r="AR224" s="228"/>
      <c r="AS224" s="228"/>
      <c r="AT224" s="228"/>
      <c r="AU224" s="228"/>
      <c r="AV224" s="228"/>
      <c r="AW224" s="228"/>
      <c r="AX224" s="228"/>
      <c r="AY224" s="228"/>
      <c r="AZ224" s="228"/>
      <c r="BA224" s="228"/>
      <c r="BB224" s="228"/>
      <c r="BC224" s="228"/>
      <c r="BD224" s="228"/>
      <c r="BE224" s="228"/>
      <c r="BF224" s="228"/>
      <c r="BG224" s="228"/>
      <c r="BH224" s="228"/>
    </row>
    <row r="225" spans="1:60" ht="15.75" customHeight="1">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c r="W225" s="228"/>
      <c r="X225" s="228"/>
      <c r="Y225" s="228"/>
      <c r="Z225" s="228"/>
      <c r="AA225" s="228"/>
      <c r="AB225" s="228"/>
      <c r="AC225" s="228"/>
      <c r="AD225" s="228"/>
      <c r="AE225" s="228"/>
      <c r="AF225" s="228"/>
      <c r="AG225" s="228"/>
      <c r="AH225" s="228"/>
      <c r="AI225" s="228"/>
      <c r="AJ225" s="228"/>
      <c r="AK225" s="228"/>
      <c r="AL225" s="228"/>
      <c r="AM225" s="228"/>
      <c r="AN225" s="228"/>
      <c r="AO225" s="228"/>
      <c r="AP225" s="228"/>
      <c r="AQ225" s="228"/>
      <c r="AR225" s="228"/>
      <c r="AS225" s="228"/>
      <c r="AT225" s="228"/>
      <c r="AU225" s="228"/>
      <c r="AV225" s="228"/>
      <c r="AW225" s="228"/>
      <c r="AX225" s="228"/>
      <c r="AY225" s="228"/>
      <c r="AZ225" s="228"/>
      <c r="BA225" s="228"/>
      <c r="BB225" s="228"/>
      <c r="BC225" s="228"/>
      <c r="BD225" s="228"/>
      <c r="BE225" s="228"/>
      <c r="BF225" s="228"/>
      <c r="BG225" s="228"/>
      <c r="BH225" s="228"/>
    </row>
    <row r="226" spans="1:60" ht="15.75" customHeight="1">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c r="W226" s="228"/>
      <c r="X226" s="228"/>
      <c r="Y226" s="228"/>
      <c r="Z226" s="228"/>
      <c r="AA226" s="228"/>
      <c r="AB226" s="228"/>
      <c r="AC226" s="228"/>
      <c r="AD226" s="228"/>
      <c r="AE226" s="228"/>
      <c r="AF226" s="228"/>
      <c r="AG226" s="228"/>
      <c r="AH226" s="228"/>
      <c r="AI226" s="228"/>
      <c r="AJ226" s="228"/>
      <c r="AK226" s="228"/>
      <c r="AL226" s="228"/>
      <c r="AM226" s="228"/>
      <c r="AN226" s="228"/>
      <c r="AO226" s="228"/>
      <c r="AP226" s="228"/>
      <c r="AQ226" s="228"/>
      <c r="AR226" s="228"/>
      <c r="AS226" s="228"/>
      <c r="AT226" s="228"/>
      <c r="AU226" s="228"/>
      <c r="AV226" s="228"/>
      <c r="AW226" s="228"/>
      <c r="AX226" s="228"/>
      <c r="AY226" s="228"/>
      <c r="AZ226" s="228"/>
      <c r="BA226" s="228"/>
      <c r="BB226" s="228"/>
      <c r="BC226" s="228"/>
      <c r="BD226" s="228"/>
      <c r="BE226" s="228"/>
      <c r="BF226" s="228"/>
      <c r="BG226" s="228"/>
      <c r="BH226" s="228"/>
    </row>
    <row r="227" spans="1:60" ht="15.75" customHeight="1">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c r="W227" s="228"/>
      <c r="X227" s="228"/>
      <c r="Y227" s="228"/>
      <c r="Z227" s="228"/>
      <c r="AA227" s="228"/>
      <c r="AB227" s="228"/>
      <c r="AC227" s="228"/>
      <c r="AD227" s="228"/>
      <c r="AE227" s="228"/>
      <c r="AF227" s="228"/>
      <c r="AG227" s="228"/>
      <c r="AH227" s="228"/>
      <c r="AI227" s="228"/>
      <c r="AJ227" s="228"/>
      <c r="AK227" s="228"/>
      <c r="AL227" s="228"/>
      <c r="AM227" s="228"/>
      <c r="AN227" s="228"/>
      <c r="AO227" s="228"/>
      <c r="AP227" s="228"/>
      <c r="AQ227" s="228"/>
      <c r="AR227" s="228"/>
      <c r="AS227" s="228"/>
      <c r="AT227" s="228"/>
      <c r="AU227" s="228"/>
      <c r="AV227" s="228"/>
      <c r="AW227" s="228"/>
      <c r="AX227" s="228"/>
      <c r="AY227" s="228"/>
      <c r="AZ227" s="228"/>
      <c r="BA227" s="228"/>
      <c r="BB227" s="228"/>
      <c r="BC227" s="228"/>
      <c r="BD227" s="228"/>
      <c r="BE227" s="228"/>
      <c r="BF227" s="228"/>
      <c r="BG227" s="228"/>
      <c r="BH227" s="228"/>
    </row>
  </sheetData>
  <mergeCells count="68">
    <mergeCell ref="BE1:BH1"/>
    <mergeCell ref="BE2:BH2"/>
    <mergeCell ref="BD2:BD3"/>
    <mergeCell ref="BC2:BC3"/>
    <mergeCell ref="Y2:AA2"/>
    <mergeCell ref="AM2:AM3"/>
    <mergeCell ref="AN1:AY1"/>
    <mergeCell ref="AE1:AM1"/>
    <mergeCell ref="J1:AD1"/>
    <mergeCell ref="A1:I1"/>
    <mergeCell ref="AB2:AB3"/>
    <mergeCell ref="K2:K3"/>
    <mergeCell ref="L2:L3"/>
    <mergeCell ref="A2:A3"/>
    <mergeCell ref="B2:B3"/>
    <mergeCell ref="O2:O3"/>
    <mergeCell ref="N2:N3"/>
    <mergeCell ref="AQ2:AS2"/>
    <mergeCell ref="AT2:AV2"/>
    <mergeCell ref="AZ2:BB2"/>
    <mergeCell ref="AW2:AY2"/>
    <mergeCell ref="AN2:AP2"/>
    <mergeCell ref="N14:P14"/>
    <mergeCell ref="R19:S19"/>
    <mergeCell ref="V22:AD22"/>
    <mergeCell ref="V21:AD21"/>
    <mergeCell ref="R2:R3"/>
    <mergeCell ref="S2:S3"/>
    <mergeCell ref="AC2:AC3"/>
    <mergeCell ref="AD2:AD3"/>
    <mergeCell ref="P2:P3"/>
    <mergeCell ref="Q2:Q3"/>
    <mergeCell ref="U2:V2"/>
    <mergeCell ref="C2:C3"/>
    <mergeCell ref="D2:D3"/>
    <mergeCell ref="C4:C7"/>
    <mergeCell ref="D4:D7"/>
    <mergeCell ref="N13:P13"/>
    <mergeCell ref="M2:M3"/>
    <mergeCell ref="J2:J3"/>
    <mergeCell ref="E2:E3"/>
    <mergeCell ref="H2:H3"/>
    <mergeCell ref="G2:G3"/>
    <mergeCell ref="F2:F3"/>
    <mergeCell ref="I2:I3"/>
    <mergeCell ref="AT10:AY10"/>
    <mergeCell ref="AT11:AY11"/>
    <mergeCell ref="AP4:AP7"/>
    <mergeCell ref="AO4:AO7"/>
    <mergeCell ref="AL4:AL7"/>
    <mergeCell ref="AS4:AS7"/>
    <mergeCell ref="AQ4:AQ7"/>
    <mergeCell ref="AR4:AR7"/>
    <mergeCell ref="V19:AA19"/>
    <mergeCell ref="X13:Z13"/>
    <mergeCell ref="V20:AB20"/>
    <mergeCell ref="T21:U21"/>
    <mergeCell ref="X2:X3"/>
    <mergeCell ref="U11:W11"/>
    <mergeCell ref="T2:T3"/>
    <mergeCell ref="AN4:AN7"/>
    <mergeCell ref="AM4:AM7"/>
    <mergeCell ref="AE2:AL2"/>
    <mergeCell ref="V23:AC23"/>
    <mergeCell ref="V24:AH24"/>
    <mergeCell ref="V26:AC26"/>
    <mergeCell ref="V25:AA25"/>
    <mergeCell ref="V27:Y2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TIC-TO</vt:lpstr>
      <vt:lpstr>Planeación Activ. Física</vt:lpstr>
      <vt:lpstr>Planeación Muestreo</vt:lpstr>
      <vt:lpstr>Planeación Valorar</vt:lpstr>
      <vt:lpstr>Planeacion conducir proceso bio</vt:lpstr>
      <vt:lpstr>Planeacion preparar el ensayo</vt:lpstr>
      <vt:lpstr>Planeación Supervisión de proce</vt:lpstr>
      <vt:lpstr>Planeación aplicar</vt:lpstr>
      <vt:lpstr>Planeación Controlar la Calidad</vt:lpstr>
      <vt:lpstr>Planeación Supervisión de varia</vt:lpstr>
      <vt:lpstr>Planeación Emprendimiento</vt:lpstr>
      <vt:lpstr>Planeación fisica</vt:lpstr>
      <vt:lpstr>Planeación Razonamiento</vt:lpstr>
      <vt:lpstr>Planeación Etica</vt:lpstr>
      <vt:lpstr>Planeación Derechos</vt:lpstr>
      <vt:lpstr>Planeación Bilingüismo</vt:lpstr>
      <vt:lpstr>Planeación medio MA, S y ST</vt:lpstr>
      <vt:lpstr>Planeación investigación</vt:lpstr>
      <vt:lpstr>Planeación Comunicación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Audiovisuales</cp:lastModifiedBy>
  <dcterms:modified xsi:type="dcterms:W3CDTF">2026-02-04T01:37:02Z</dcterms:modified>
</cp:coreProperties>
</file>